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60" yWindow="510" windowWidth="14040" windowHeight="14730" tabRatio="717" activeTab="1"/>
  </bookViews>
  <sheets>
    <sheet name="Приложение 1" sheetId="5" r:id="rId1"/>
    <sheet name="Приложение 2 -ТЭО" sheetId="6" r:id="rId2"/>
    <sheet name="расчет" sheetId="9" state="hidden" r:id="rId3"/>
  </sheets>
  <definedNames>
    <definedName name="_xlnm._FilterDatabase" localSheetId="1" hidden="1">'Приложение 2 -ТЭО'!$A$4:$T$7</definedName>
    <definedName name="_xlnm.Print_Titles" localSheetId="1">'Приложение 2 -ТЭО'!$4:$8</definedName>
    <definedName name="_xlnm.Print_Titles" localSheetId="2">расчет!$4:$4</definedName>
    <definedName name="_xlnm.Print_Area" localSheetId="0">'Приложение 1'!$A$1:$N$27</definedName>
    <definedName name="_xlnm.Print_Area" localSheetId="1">'Приложение 2 -ТЭО'!$A$1:$AR$122</definedName>
    <definedName name="_xlnm.Print_Area" localSheetId="2">расчет!$A$1:$X$61</definedName>
  </definedNames>
  <calcPr calcId="162913"/>
</workbook>
</file>

<file path=xl/calcChain.xml><?xml version="1.0" encoding="utf-8"?>
<calcChain xmlns="http://schemas.openxmlformats.org/spreadsheetml/2006/main">
  <c r="AR21" i="6" l="1"/>
  <c r="AQ21" i="6"/>
  <c r="AP21" i="6"/>
  <c r="AO21" i="6"/>
  <c r="AN21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AO66" i="6"/>
  <c r="AK66" i="6"/>
  <c r="AG66" i="6"/>
  <c r="AC66" i="6"/>
  <c r="Y66" i="6"/>
  <c r="U66" i="6"/>
  <c r="Q66" i="6"/>
  <c r="M66" i="6"/>
  <c r="I66" i="6"/>
  <c r="G66" i="6"/>
  <c r="E66" i="6"/>
  <c r="AO67" i="6"/>
  <c r="AK67" i="6"/>
  <c r="AG67" i="6"/>
  <c r="AC67" i="6"/>
  <c r="Y67" i="6"/>
  <c r="U67" i="6"/>
  <c r="Q67" i="6"/>
  <c r="M67" i="6"/>
  <c r="I67" i="6"/>
  <c r="G67" i="6"/>
  <c r="E67" i="6" s="1"/>
  <c r="J15" i="5" l="1"/>
  <c r="J14" i="5"/>
  <c r="AA103" i="6" l="1"/>
  <c r="AO106" i="6"/>
  <c r="AK106" i="6"/>
  <c r="AG106" i="6"/>
  <c r="AC106" i="6"/>
  <c r="Y106" i="6"/>
  <c r="U106" i="6"/>
  <c r="Q106" i="6"/>
  <c r="M106" i="6"/>
  <c r="I106" i="6"/>
  <c r="G106" i="6"/>
  <c r="E106" i="6"/>
  <c r="AO105" i="6"/>
  <c r="AK105" i="6"/>
  <c r="AG105" i="6"/>
  <c r="AC105" i="6"/>
  <c r="Y105" i="6"/>
  <c r="U105" i="6"/>
  <c r="Q105" i="6"/>
  <c r="M105" i="6"/>
  <c r="I105" i="6"/>
  <c r="G105" i="6"/>
  <c r="E105" i="6" s="1"/>
  <c r="F22" i="6" l="1"/>
  <c r="AO104" i="6" l="1"/>
  <c r="AK104" i="6"/>
  <c r="AG104" i="6"/>
  <c r="AC104" i="6"/>
  <c r="Y104" i="6"/>
  <c r="U104" i="6"/>
  <c r="Q104" i="6"/>
  <c r="M104" i="6"/>
  <c r="I104" i="6"/>
  <c r="G104" i="6"/>
  <c r="E104" i="6" s="1"/>
  <c r="AO65" i="6"/>
  <c r="AK65" i="6"/>
  <c r="AG65" i="6"/>
  <c r="AC65" i="6"/>
  <c r="Y65" i="6"/>
  <c r="U65" i="6"/>
  <c r="Q65" i="6"/>
  <c r="M65" i="6"/>
  <c r="I65" i="6"/>
  <c r="G65" i="6"/>
  <c r="E65" i="6" s="1"/>
  <c r="J10" i="5" l="1"/>
  <c r="AA19" i="6" l="1"/>
  <c r="AO64" i="6" l="1"/>
  <c r="AK64" i="6"/>
  <c r="AG64" i="6"/>
  <c r="AC64" i="6"/>
  <c r="Y64" i="6"/>
  <c r="U64" i="6"/>
  <c r="Q64" i="6"/>
  <c r="M64" i="6"/>
  <c r="I64" i="6"/>
  <c r="G64" i="6"/>
  <c r="E64" i="6" s="1"/>
  <c r="AG11" i="6" l="1"/>
  <c r="U26" i="6" l="1"/>
  <c r="Q26" i="6"/>
  <c r="I26" i="6"/>
  <c r="AO26" i="6" l="1"/>
  <c r="AO27" i="6"/>
  <c r="AK26" i="6"/>
  <c r="AG26" i="6"/>
  <c r="AC26" i="6"/>
  <c r="Y26" i="6"/>
  <c r="G26" i="6"/>
  <c r="E26" i="6" s="1"/>
  <c r="AO103" i="6"/>
  <c r="AK103" i="6"/>
  <c r="AG103" i="6"/>
  <c r="AC103" i="6"/>
  <c r="Y103" i="6"/>
  <c r="U103" i="6"/>
  <c r="Q103" i="6"/>
  <c r="M103" i="6"/>
  <c r="I103" i="6"/>
  <c r="G103" i="6"/>
  <c r="E103" i="6" s="1"/>
  <c r="G102" i="6" l="1"/>
  <c r="AO102" i="6"/>
  <c r="AK102" i="6"/>
  <c r="AG102" i="6"/>
  <c r="AC102" i="6"/>
  <c r="Y102" i="6"/>
  <c r="U102" i="6"/>
  <c r="Q102" i="6"/>
  <c r="M102" i="6"/>
  <c r="I102" i="6"/>
  <c r="E102" i="6"/>
  <c r="I15" i="5" l="1"/>
  <c r="W11" i="6" l="1"/>
  <c r="W122" i="6"/>
  <c r="W121" i="6"/>
  <c r="W99" i="6"/>
  <c r="W119" i="6"/>
  <c r="W120" i="6"/>
  <c r="W96" i="6"/>
  <c r="W97" i="6"/>
  <c r="AR68" i="6" l="1"/>
  <c r="AQ68" i="6"/>
  <c r="AP68" i="6"/>
  <c r="AN68" i="6"/>
  <c r="AM68" i="6"/>
  <c r="AL68" i="6"/>
  <c r="AJ68" i="6"/>
  <c r="AI68" i="6"/>
  <c r="AH68" i="6"/>
  <c r="AF68" i="6"/>
  <c r="AE68" i="6"/>
  <c r="AD68" i="6"/>
  <c r="AB68" i="6"/>
  <c r="AA68" i="6"/>
  <c r="Z68" i="6"/>
  <c r="X68" i="6"/>
  <c r="W100" i="6"/>
  <c r="W33" i="6"/>
  <c r="W32" i="6"/>
  <c r="W23" i="6"/>
  <c r="W30" i="6"/>
  <c r="I25" i="5" l="1"/>
  <c r="AO63" i="6" l="1"/>
  <c r="AK63" i="6"/>
  <c r="AG63" i="6"/>
  <c r="AC63" i="6"/>
  <c r="Y63" i="6"/>
  <c r="U63" i="6"/>
  <c r="Q63" i="6"/>
  <c r="M63" i="6"/>
  <c r="I63" i="6"/>
  <c r="G63" i="6"/>
  <c r="E63" i="6" s="1"/>
  <c r="AO101" i="6" l="1"/>
  <c r="AK101" i="6"/>
  <c r="AG101" i="6"/>
  <c r="AC101" i="6"/>
  <c r="Y101" i="6"/>
  <c r="U101" i="6"/>
  <c r="Q101" i="6"/>
  <c r="M101" i="6"/>
  <c r="I101" i="6"/>
  <c r="G101" i="6"/>
  <c r="E101" i="6" s="1"/>
  <c r="AO121" i="6"/>
  <c r="AK121" i="6"/>
  <c r="AG121" i="6"/>
  <c r="AC121" i="6"/>
  <c r="Y121" i="6"/>
  <c r="U121" i="6"/>
  <c r="M121" i="6"/>
  <c r="I121" i="6"/>
  <c r="G121" i="6"/>
  <c r="E121" i="6" s="1"/>
  <c r="AO120" i="6"/>
  <c r="AK120" i="6"/>
  <c r="AG120" i="6"/>
  <c r="AC120" i="6"/>
  <c r="Y120" i="6"/>
  <c r="U120" i="6"/>
  <c r="M120" i="6"/>
  <c r="I120" i="6"/>
  <c r="G120" i="6"/>
  <c r="E120" i="6" s="1"/>
  <c r="W19" i="6"/>
  <c r="W68" i="6" l="1"/>
  <c r="I14" i="5" l="1"/>
  <c r="AO20" i="6" l="1"/>
  <c r="AK20" i="6"/>
  <c r="AG20" i="6"/>
  <c r="AC20" i="6"/>
  <c r="Y20" i="6"/>
  <c r="U20" i="6"/>
  <c r="Q20" i="6"/>
  <c r="M20" i="6"/>
  <c r="I20" i="6"/>
  <c r="H20" i="6"/>
  <c r="G20" i="6"/>
  <c r="F20" i="6"/>
  <c r="AO100" i="6"/>
  <c r="AK100" i="6"/>
  <c r="AG100" i="6"/>
  <c r="AC100" i="6"/>
  <c r="Y100" i="6"/>
  <c r="U100" i="6"/>
  <c r="Q100" i="6"/>
  <c r="M100" i="6"/>
  <c r="I100" i="6"/>
  <c r="G100" i="6"/>
  <c r="E100" i="6" s="1"/>
  <c r="AO99" i="6"/>
  <c r="AK99" i="6"/>
  <c r="AG99" i="6"/>
  <c r="AC99" i="6"/>
  <c r="Y99" i="6"/>
  <c r="U99" i="6"/>
  <c r="Q99" i="6"/>
  <c r="M99" i="6"/>
  <c r="I99" i="6"/>
  <c r="G99" i="6"/>
  <c r="E99" i="6" s="1"/>
  <c r="I9" i="5"/>
  <c r="E20" i="6" l="1"/>
  <c r="F107" i="6"/>
  <c r="H107" i="6"/>
  <c r="J107" i="6"/>
  <c r="L107" i="6"/>
  <c r="N107" i="6"/>
  <c r="O107" i="6"/>
  <c r="P107" i="6"/>
  <c r="R107" i="6"/>
  <c r="S107" i="6"/>
  <c r="T107" i="6"/>
  <c r="V107" i="6"/>
  <c r="W107" i="6"/>
  <c r="X107" i="6"/>
  <c r="Z107" i="6"/>
  <c r="AA107" i="6"/>
  <c r="AB107" i="6"/>
  <c r="AD107" i="6"/>
  <c r="AE107" i="6"/>
  <c r="AF107" i="6"/>
  <c r="AH107" i="6"/>
  <c r="AI107" i="6"/>
  <c r="AJ107" i="6"/>
  <c r="AL107" i="6"/>
  <c r="AM107" i="6"/>
  <c r="AN107" i="6"/>
  <c r="AP107" i="6"/>
  <c r="AQ107" i="6"/>
  <c r="AR107" i="6"/>
  <c r="F68" i="6"/>
  <c r="H68" i="6"/>
  <c r="J68" i="6"/>
  <c r="L68" i="6"/>
  <c r="N68" i="6"/>
  <c r="O68" i="6"/>
  <c r="P68" i="6"/>
  <c r="R68" i="6"/>
  <c r="T68" i="6"/>
  <c r="V68" i="6"/>
  <c r="H12" i="6"/>
  <c r="H13" i="6"/>
  <c r="H14" i="6"/>
  <c r="H15" i="6"/>
  <c r="H16" i="6"/>
  <c r="H17" i="6"/>
  <c r="H18" i="6"/>
  <c r="H19" i="6"/>
  <c r="H11" i="6"/>
  <c r="G19" i="6"/>
  <c r="G18" i="6"/>
  <c r="G17" i="6"/>
  <c r="G16" i="6"/>
  <c r="G13" i="6"/>
  <c r="J10" i="6"/>
  <c r="L10" i="6"/>
  <c r="N10" i="6"/>
  <c r="P10" i="6"/>
  <c r="R10" i="6"/>
  <c r="T10" i="6"/>
  <c r="V10" i="6"/>
  <c r="X10" i="6"/>
  <c r="Z10" i="6"/>
  <c r="AA10" i="6"/>
  <c r="AB10" i="6"/>
  <c r="AD10" i="6"/>
  <c r="AE10" i="6"/>
  <c r="AF10" i="6"/>
  <c r="AH10" i="6"/>
  <c r="AI10" i="6"/>
  <c r="AJ10" i="6"/>
  <c r="AL10" i="6"/>
  <c r="AM10" i="6"/>
  <c r="AN10" i="6"/>
  <c r="AP10" i="6"/>
  <c r="AQ10" i="6"/>
  <c r="AR10" i="6"/>
  <c r="AO122" i="6"/>
  <c r="AK122" i="6"/>
  <c r="AG122" i="6"/>
  <c r="AC122" i="6"/>
  <c r="Y122" i="6"/>
  <c r="U122" i="6"/>
  <c r="M122" i="6"/>
  <c r="I122" i="6"/>
  <c r="G122" i="6"/>
  <c r="E122" i="6" s="1"/>
  <c r="G79" i="6"/>
  <c r="AO119" i="6"/>
  <c r="AK119" i="6"/>
  <c r="AG119" i="6"/>
  <c r="AC119" i="6"/>
  <c r="Y119" i="6"/>
  <c r="U119" i="6"/>
  <c r="M119" i="6"/>
  <c r="I119" i="6"/>
  <c r="G119" i="6"/>
  <c r="E119" i="6" s="1"/>
  <c r="W14" i="6"/>
  <c r="W10" i="6" s="1"/>
  <c r="H10" i="6" l="1"/>
  <c r="AO62" i="6"/>
  <c r="AK62" i="6"/>
  <c r="AG62" i="6"/>
  <c r="AC62" i="6"/>
  <c r="Y62" i="6"/>
  <c r="U62" i="6"/>
  <c r="Q62" i="6"/>
  <c r="M62" i="6"/>
  <c r="I62" i="6"/>
  <c r="G62" i="6"/>
  <c r="E62" i="6" s="1"/>
  <c r="AO98" i="6" l="1"/>
  <c r="AK98" i="6"/>
  <c r="AG98" i="6"/>
  <c r="AC98" i="6"/>
  <c r="Y98" i="6"/>
  <c r="U98" i="6"/>
  <c r="Q98" i="6"/>
  <c r="M98" i="6"/>
  <c r="I98" i="6"/>
  <c r="G98" i="6"/>
  <c r="E98" i="6" s="1"/>
  <c r="AO61" i="6" l="1"/>
  <c r="AK61" i="6"/>
  <c r="AG61" i="6"/>
  <c r="AC61" i="6"/>
  <c r="Y61" i="6"/>
  <c r="U61" i="6"/>
  <c r="Q61" i="6"/>
  <c r="M61" i="6"/>
  <c r="I61" i="6"/>
  <c r="G61" i="6"/>
  <c r="E61" i="6" s="1"/>
  <c r="AO97" i="6"/>
  <c r="AK97" i="6"/>
  <c r="AG97" i="6"/>
  <c r="AC97" i="6"/>
  <c r="Y97" i="6"/>
  <c r="U97" i="6"/>
  <c r="Q97" i="6"/>
  <c r="M97" i="6"/>
  <c r="I97" i="6"/>
  <c r="G97" i="6"/>
  <c r="E97" i="6" s="1"/>
  <c r="AO60" i="6" l="1"/>
  <c r="AK60" i="6"/>
  <c r="AG60" i="6"/>
  <c r="AC60" i="6"/>
  <c r="Y60" i="6"/>
  <c r="U60" i="6"/>
  <c r="Q60" i="6"/>
  <c r="M60" i="6"/>
  <c r="I60" i="6"/>
  <c r="G60" i="6"/>
  <c r="E60" i="6" l="1"/>
  <c r="AK23" i="6" l="1"/>
  <c r="AK24" i="6"/>
  <c r="AK25" i="6"/>
  <c r="AK27" i="6"/>
  <c r="AK28" i="6"/>
  <c r="AK29" i="6"/>
  <c r="AK30" i="6"/>
  <c r="AK31" i="6"/>
  <c r="AK32" i="6"/>
  <c r="AK33" i="6"/>
  <c r="AK34" i="6"/>
  <c r="AK35" i="6"/>
  <c r="AG19" i="6"/>
  <c r="AK19" i="6"/>
  <c r="AO19" i="6"/>
  <c r="Y19" i="6"/>
  <c r="AC19" i="6"/>
  <c r="Q19" i="6"/>
  <c r="U19" i="6"/>
  <c r="F19" i="6"/>
  <c r="I19" i="6"/>
  <c r="M19" i="6"/>
  <c r="Q96" i="6"/>
  <c r="I96" i="6"/>
  <c r="M96" i="6"/>
  <c r="G96" i="6"/>
  <c r="E96" i="6" s="1"/>
  <c r="Y96" i="6"/>
  <c r="AC96" i="6"/>
  <c r="AG96" i="6"/>
  <c r="AK96" i="6"/>
  <c r="AO96" i="6"/>
  <c r="U96" i="6"/>
  <c r="Y59" i="6"/>
  <c r="AC59" i="6"/>
  <c r="AG59" i="6"/>
  <c r="AK59" i="6"/>
  <c r="AO59" i="6"/>
  <c r="U59" i="6"/>
  <c r="I59" i="6"/>
  <c r="M59" i="6"/>
  <c r="Q59" i="6"/>
  <c r="G59" i="6"/>
  <c r="E59" i="6" s="1"/>
  <c r="E19" i="6" l="1"/>
  <c r="H9" i="5"/>
  <c r="H6" i="5" l="1"/>
  <c r="H7" i="5"/>
  <c r="S76" i="6"/>
  <c r="S14" i="6"/>
  <c r="S92" i="6"/>
  <c r="S12" i="6"/>
  <c r="S11" i="6" l="1"/>
  <c r="S33" i="6" l="1"/>
  <c r="S30" i="6"/>
  <c r="S28" i="6"/>
  <c r="S23" i="6"/>
  <c r="S94" i="6"/>
  <c r="S93" i="6"/>
  <c r="S52" i="6"/>
  <c r="H15" i="5" l="1"/>
  <c r="H14" i="5" l="1"/>
  <c r="S53" i="6"/>
  <c r="AO95" i="6"/>
  <c r="AK95" i="6"/>
  <c r="AG95" i="6"/>
  <c r="AC95" i="6"/>
  <c r="Y95" i="6"/>
  <c r="U95" i="6"/>
  <c r="Q95" i="6"/>
  <c r="M95" i="6"/>
  <c r="I95" i="6"/>
  <c r="G95" i="6"/>
  <c r="E95" i="6" s="1"/>
  <c r="AO58" i="6"/>
  <c r="AK58" i="6"/>
  <c r="AG58" i="6"/>
  <c r="AC58" i="6"/>
  <c r="Y58" i="6"/>
  <c r="U58" i="6"/>
  <c r="Q58" i="6"/>
  <c r="M58" i="6"/>
  <c r="I58" i="6"/>
  <c r="G58" i="6"/>
  <c r="E58" i="6" s="1"/>
  <c r="H11" i="5" l="1"/>
  <c r="S15" i="6"/>
  <c r="AO94" i="6"/>
  <c r="AK94" i="6"/>
  <c r="AG94" i="6"/>
  <c r="AC94" i="6"/>
  <c r="Y94" i="6"/>
  <c r="U94" i="6"/>
  <c r="Q94" i="6"/>
  <c r="M94" i="6"/>
  <c r="I94" i="6"/>
  <c r="G94" i="6"/>
  <c r="AO93" i="6"/>
  <c r="AK93" i="6"/>
  <c r="AG93" i="6"/>
  <c r="AC93" i="6"/>
  <c r="Y93" i="6"/>
  <c r="U93" i="6"/>
  <c r="Q93" i="6"/>
  <c r="M93" i="6"/>
  <c r="I93" i="6"/>
  <c r="G93" i="6"/>
  <c r="E93" i="6" s="1"/>
  <c r="AO92" i="6"/>
  <c r="AK92" i="6"/>
  <c r="AG92" i="6"/>
  <c r="AC92" i="6"/>
  <c r="Y92" i="6"/>
  <c r="U92" i="6"/>
  <c r="Q92" i="6"/>
  <c r="M92" i="6"/>
  <c r="I92" i="6"/>
  <c r="G92" i="6"/>
  <c r="E92" i="6" s="1"/>
  <c r="G15" i="6" l="1"/>
  <c r="S10" i="6"/>
  <c r="E94" i="6"/>
  <c r="AO57" i="6"/>
  <c r="AK57" i="6"/>
  <c r="AG57" i="6"/>
  <c r="AC57" i="6"/>
  <c r="Y57" i="6"/>
  <c r="U57" i="6"/>
  <c r="Q57" i="6"/>
  <c r="M57" i="6"/>
  <c r="I57" i="6"/>
  <c r="G57" i="6"/>
  <c r="E57" i="6" s="1"/>
  <c r="AO56" i="6"/>
  <c r="AK56" i="6"/>
  <c r="AG56" i="6"/>
  <c r="AC56" i="6"/>
  <c r="Y56" i="6"/>
  <c r="U56" i="6"/>
  <c r="Q56" i="6"/>
  <c r="M56" i="6"/>
  <c r="I56" i="6"/>
  <c r="G56" i="6"/>
  <c r="E56" i="6" s="1"/>
  <c r="H24" i="5" l="1"/>
  <c r="AO55" i="6"/>
  <c r="AK55" i="6"/>
  <c r="AG55" i="6"/>
  <c r="AC55" i="6"/>
  <c r="Y55" i="6"/>
  <c r="U55" i="6"/>
  <c r="Q55" i="6"/>
  <c r="M55" i="6"/>
  <c r="I55" i="6"/>
  <c r="G55" i="6"/>
  <c r="E55" i="6" s="1"/>
  <c r="AO118" i="6"/>
  <c r="AK118" i="6"/>
  <c r="AG118" i="6"/>
  <c r="AC118" i="6"/>
  <c r="Y118" i="6"/>
  <c r="U118" i="6"/>
  <c r="Q118" i="6"/>
  <c r="M118" i="6"/>
  <c r="I118" i="6"/>
  <c r="G118" i="6"/>
  <c r="E118" i="6" s="1"/>
  <c r="AO91" i="6"/>
  <c r="AK91" i="6"/>
  <c r="AG91" i="6"/>
  <c r="AC91" i="6"/>
  <c r="Y91" i="6"/>
  <c r="U91" i="6"/>
  <c r="Q91" i="6"/>
  <c r="M91" i="6"/>
  <c r="I91" i="6"/>
  <c r="G91" i="6"/>
  <c r="E91" i="6" s="1"/>
  <c r="AO18" i="6"/>
  <c r="AK18" i="6"/>
  <c r="AG18" i="6"/>
  <c r="AC18" i="6"/>
  <c r="Y18" i="6"/>
  <c r="U18" i="6"/>
  <c r="Q18" i="6"/>
  <c r="M18" i="6"/>
  <c r="I18" i="6"/>
  <c r="F18" i="6"/>
  <c r="E18" i="6" l="1"/>
  <c r="AO17" i="6"/>
  <c r="AK17" i="6"/>
  <c r="AG17" i="6"/>
  <c r="AC17" i="6"/>
  <c r="Y17" i="6"/>
  <c r="U17" i="6"/>
  <c r="Q17" i="6"/>
  <c r="M17" i="6"/>
  <c r="I17" i="6"/>
  <c r="F17" i="6"/>
  <c r="AO54" i="6"/>
  <c r="AK54" i="6"/>
  <c r="AG54" i="6"/>
  <c r="AC54" i="6"/>
  <c r="Y54" i="6"/>
  <c r="U54" i="6"/>
  <c r="Q54" i="6"/>
  <c r="M54" i="6"/>
  <c r="I54" i="6"/>
  <c r="G54" i="6"/>
  <c r="E54" i="6" s="1"/>
  <c r="AO90" i="6"/>
  <c r="AK90" i="6"/>
  <c r="AG90" i="6"/>
  <c r="AC90" i="6"/>
  <c r="Y90" i="6"/>
  <c r="U90" i="6"/>
  <c r="Q90" i="6"/>
  <c r="M90" i="6"/>
  <c r="I90" i="6"/>
  <c r="G90" i="6"/>
  <c r="E90" i="6" s="1"/>
  <c r="E17" i="6" l="1"/>
  <c r="AO117" i="6"/>
  <c r="AK117" i="6"/>
  <c r="AG117" i="6"/>
  <c r="AC117" i="6"/>
  <c r="Y117" i="6"/>
  <c r="U117" i="6"/>
  <c r="Q117" i="6"/>
  <c r="M117" i="6"/>
  <c r="I117" i="6"/>
  <c r="G117" i="6"/>
  <c r="E117" i="6" s="1"/>
  <c r="AO53" i="6"/>
  <c r="AK53" i="6"/>
  <c r="AG53" i="6"/>
  <c r="AC53" i="6"/>
  <c r="Y53" i="6"/>
  <c r="U53" i="6"/>
  <c r="Q53" i="6"/>
  <c r="M53" i="6"/>
  <c r="I53" i="6"/>
  <c r="G53" i="6"/>
  <c r="E53" i="6" s="1"/>
  <c r="AO89" i="6" l="1"/>
  <c r="AK89" i="6"/>
  <c r="AG89" i="6"/>
  <c r="AC89" i="6"/>
  <c r="Y89" i="6"/>
  <c r="U89" i="6"/>
  <c r="Q89" i="6"/>
  <c r="M89" i="6"/>
  <c r="I89" i="6"/>
  <c r="G89" i="6"/>
  <c r="E89" i="6" s="1"/>
  <c r="H25" i="5"/>
  <c r="AO116" i="6"/>
  <c r="AK116" i="6"/>
  <c r="AG116" i="6"/>
  <c r="AC116" i="6"/>
  <c r="Y116" i="6"/>
  <c r="U116" i="6"/>
  <c r="Q116" i="6"/>
  <c r="M116" i="6"/>
  <c r="I116" i="6"/>
  <c r="G116" i="6"/>
  <c r="E116" i="6" s="1"/>
  <c r="AO88" i="6"/>
  <c r="AK88" i="6"/>
  <c r="AG88" i="6"/>
  <c r="AC88" i="6"/>
  <c r="Y88" i="6"/>
  <c r="U88" i="6"/>
  <c r="Q88" i="6"/>
  <c r="M88" i="6"/>
  <c r="I88" i="6"/>
  <c r="G88" i="6"/>
  <c r="E88" i="6" s="1"/>
  <c r="AO52" i="6"/>
  <c r="AK52" i="6"/>
  <c r="AG52" i="6"/>
  <c r="AC52" i="6"/>
  <c r="Y52" i="6"/>
  <c r="U52" i="6"/>
  <c r="Q52" i="6"/>
  <c r="M52" i="6"/>
  <c r="I52" i="6"/>
  <c r="G52" i="6"/>
  <c r="E52" i="6" s="1"/>
  <c r="U11" i="6"/>
  <c r="U12" i="6"/>
  <c r="Y11" i="6"/>
  <c r="Y12" i="6"/>
  <c r="AC11" i="6"/>
  <c r="AC12" i="6"/>
  <c r="AO87" i="6" l="1"/>
  <c r="AK87" i="6"/>
  <c r="AG87" i="6"/>
  <c r="AC87" i="6"/>
  <c r="Y87" i="6"/>
  <c r="U87" i="6"/>
  <c r="Q87" i="6"/>
  <c r="M87" i="6"/>
  <c r="I87" i="6"/>
  <c r="G87" i="6"/>
  <c r="E87" i="6" s="1"/>
  <c r="S82" i="6"/>
  <c r="S68" i="6" s="1"/>
  <c r="O12" i="6"/>
  <c r="O11" i="6"/>
  <c r="AO86" i="6" l="1"/>
  <c r="AK86" i="6"/>
  <c r="AG86" i="6"/>
  <c r="AC86" i="6"/>
  <c r="Y86" i="6"/>
  <c r="U86" i="6"/>
  <c r="Q86" i="6"/>
  <c r="M86" i="6"/>
  <c r="I86" i="6"/>
  <c r="G86" i="6"/>
  <c r="E86" i="6" s="1"/>
  <c r="AO85" i="6"/>
  <c r="AK85" i="6"/>
  <c r="AG85" i="6"/>
  <c r="AC85" i="6"/>
  <c r="Y85" i="6"/>
  <c r="U85" i="6"/>
  <c r="Q85" i="6"/>
  <c r="M85" i="6"/>
  <c r="I85" i="6"/>
  <c r="G85" i="6"/>
  <c r="E85" i="6" s="1"/>
  <c r="AO51" i="6" l="1"/>
  <c r="AK51" i="6"/>
  <c r="AG51" i="6"/>
  <c r="AC51" i="6"/>
  <c r="Y51" i="6"/>
  <c r="U51" i="6"/>
  <c r="Q51" i="6"/>
  <c r="M51" i="6"/>
  <c r="I51" i="6"/>
  <c r="G51" i="6"/>
  <c r="E51" i="6" s="1"/>
  <c r="AO50" i="6" l="1"/>
  <c r="AK50" i="6"/>
  <c r="AG50" i="6"/>
  <c r="AC50" i="6"/>
  <c r="Y50" i="6"/>
  <c r="U50" i="6"/>
  <c r="Q50" i="6"/>
  <c r="M50" i="6"/>
  <c r="I50" i="6"/>
  <c r="G50" i="6"/>
  <c r="E50" i="6" s="1"/>
  <c r="AO16" i="6"/>
  <c r="AK16" i="6"/>
  <c r="AG16" i="6"/>
  <c r="AC16" i="6"/>
  <c r="Y16" i="6"/>
  <c r="U16" i="6"/>
  <c r="Q16" i="6"/>
  <c r="M16" i="6"/>
  <c r="I16" i="6"/>
  <c r="F16" i="6"/>
  <c r="AO115" i="6"/>
  <c r="AK115" i="6"/>
  <c r="AG115" i="6"/>
  <c r="AC115" i="6"/>
  <c r="Y115" i="6"/>
  <c r="U115" i="6"/>
  <c r="Q115" i="6"/>
  <c r="M115" i="6"/>
  <c r="I115" i="6"/>
  <c r="G115" i="6"/>
  <c r="E115" i="6" s="1"/>
  <c r="AO114" i="6"/>
  <c r="AK114" i="6"/>
  <c r="AG114" i="6"/>
  <c r="AC114" i="6"/>
  <c r="Y114" i="6"/>
  <c r="U114" i="6"/>
  <c r="Q114" i="6"/>
  <c r="M114" i="6"/>
  <c r="I114" i="6"/>
  <c r="G114" i="6"/>
  <c r="E114" i="6" s="1"/>
  <c r="AO113" i="6"/>
  <c r="AK113" i="6"/>
  <c r="AG113" i="6"/>
  <c r="AC113" i="6"/>
  <c r="Y113" i="6"/>
  <c r="U113" i="6"/>
  <c r="Q113" i="6"/>
  <c r="M113" i="6"/>
  <c r="I113" i="6"/>
  <c r="G113" i="6"/>
  <c r="E113" i="6" s="1"/>
  <c r="AO112" i="6"/>
  <c r="AK112" i="6"/>
  <c r="AG112" i="6"/>
  <c r="AC112" i="6"/>
  <c r="Y112" i="6"/>
  <c r="U112" i="6"/>
  <c r="Q112" i="6"/>
  <c r="M112" i="6"/>
  <c r="I112" i="6"/>
  <c r="G112" i="6"/>
  <c r="E112" i="6" s="1"/>
  <c r="E16" i="6" l="1"/>
  <c r="AO84" i="6"/>
  <c r="AK84" i="6"/>
  <c r="AG84" i="6"/>
  <c r="AC84" i="6"/>
  <c r="Y84" i="6"/>
  <c r="U84" i="6"/>
  <c r="Q84" i="6"/>
  <c r="M84" i="6"/>
  <c r="I84" i="6"/>
  <c r="G84" i="6"/>
  <c r="E84" i="6" s="1"/>
  <c r="AO83" i="6" l="1"/>
  <c r="AK83" i="6"/>
  <c r="AG83" i="6"/>
  <c r="AC83" i="6"/>
  <c r="Y83" i="6"/>
  <c r="U83" i="6"/>
  <c r="Q83" i="6"/>
  <c r="M83" i="6"/>
  <c r="I83" i="6"/>
  <c r="G83" i="6"/>
  <c r="E83" i="6" s="1"/>
  <c r="O14" i="6" l="1"/>
  <c r="O10" i="6" s="1"/>
  <c r="O48" i="6"/>
  <c r="AO82" i="6"/>
  <c r="AK82" i="6"/>
  <c r="AG82" i="6"/>
  <c r="AC82" i="6"/>
  <c r="Y82" i="6"/>
  <c r="U82" i="6"/>
  <c r="Q82" i="6"/>
  <c r="M82" i="6"/>
  <c r="I82" i="6"/>
  <c r="G82" i="6"/>
  <c r="E82" i="6" l="1"/>
  <c r="G14" i="5"/>
  <c r="AO81" i="6"/>
  <c r="AK81" i="6"/>
  <c r="AG81" i="6"/>
  <c r="AC81" i="6"/>
  <c r="Y81" i="6"/>
  <c r="U81" i="6"/>
  <c r="Q81" i="6"/>
  <c r="G81" i="6"/>
  <c r="E81" i="6" s="1"/>
  <c r="I81" i="6"/>
  <c r="M81" i="6"/>
  <c r="AO49" i="6"/>
  <c r="AK49" i="6"/>
  <c r="AG49" i="6"/>
  <c r="AC49" i="6"/>
  <c r="Y49" i="6"/>
  <c r="U49" i="6"/>
  <c r="Q49" i="6"/>
  <c r="G49" i="6"/>
  <c r="E49" i="6" s="1"/>
  <c r="I49" i="6"/>
  <c r="M49" i="6"/>
  <c r="AO48" i="6" l="1"/>
  <c r="AK48" i="6"/>
  <c r="AG48" i="6"/>
  <c r="AC48" i="6"/>
  <c r="Y48" i="6"/>
  <c r="U48" i="6"/>
  <c r="Q48" i="6"/>
  <c r="M48" i="6"/>
  <c r="I48" i="6"/>
  <c r="G48" i="6"/>
  <c r="E48" i="6" s="1"/>
  <c r="K71" i="6" l="1"/>
  <c r="AR22" i="6" l="1"/>
  <c r="H22" i="6"/>
  <c r="J22" i="6"/>
  <c r="L22" i="6"/>
  <c r="N22" i="6"/>
  <c r="O22" i="6"/>
  <c r="P22" i="6"/>
  <c r="R22" i="6"/>
  <c r="S22" i="6"/>
  <c r="T22" i="6"/>
  <c r="V22" i="6"/>
  <c r="W22" i="6"/>
  <c r="X22" i="6"/>
  <c r="Z22" i="6"/>
  <c r="AA22" i="6"/>
  <c r="AB22" i="6"/>
  <c r="AD22" i="6"/>
  <c r="AE22" i="6"/>
  <c r="AF22" i="6"/>
  <c r="AH22" i="6"/>
  <c r="AI22" i="6"/>
  <c r="AJ22" i="6"/>
  <c r="AL22" i="6"/>
  <c r="AM22" i="6"/>
  <c r="AN22" i="6"/>
  <c r="AP22" i="6"/>
  <c r="AQ22" i="6"/>
  <c r="K34" i="6"/>
  <c r="G34" i="6" s="1"/>
  <c r="E34" i="6" s="1"/>
  <c r="M34" i="6"/>
  <c r="Q34" i="6"/>
  <c r="U34" i="6"/>
  <c r="Y34" i="6"/>
  <c r="AC34" i="6"/>
  <c r="AG34" i="6"/>
  <c r="AO34" i="6"/>
  <c r="W9" i="6" l="1"/>
  <c r="I34" i="6"/>
  <c r="AO111" i="6"/>
  <c r="AK111" i="6"/>
  <c r="AG111" i="6"/>
  <c r="AC111" i="6"/>
  <c r="Y111" i="6"/>
  <c r="U111" i="6"/>
  <c r="Q111" i="6"/>
  <c r="M111" i="6"/>
  <c r="I111" i="6"/>
  <c r="G111" i="6"/>
  <c r="E111" i="6" s="1"/>
  <c r="AO47" i="6"/>
  <c r="AK47" i="6"/>
  <c r="AG47" i="6"/>
  <c r="AC47" i="6"/>
  <c r="Y47" i="6"/>
  <c r="U47" i="6"/>
  <c r="Q47" i="6"/>
  <c r="M47" i="6"/>
  <c r="I47" i="6"/>
  <c r="G47" i="6"/>
  <c r="E47" i="6" s="1"/>
  <c r="AO46" i="6"/>
  <c r="AK46" i="6"/>
  <c r="AG46" i="6"/>
  <c r="AC46" i="6"/>
  <c r="Y46" i="6"/>
  <c r="U46" i="6"/>
  <c r="Q46" i="6"/>
  <c r="M46" i="6"/>
  <c r="I46" i="6"/>
  <c r="G46" i="6"/>
  <c r="E46" i="6" s="1"/>
  <c r="AO110" i="6"/>
  <c r="AK110" i="6"/>
  <c r="AG110" i="6"/>
  <c r="AC110" i="6"/>
  <c r="Y110" i="6"/>
  <c r="U110" i="6"/>
  <c r="Q110" i="6"/>
  <c r="M110" i="6"/>
  <c r="I110" i="6"/>
  <c r="G110" i="6"/>
  <c r="E110" i="6" s="1"/>
  <c r="K14" i="6"/>
  <c r="G14" i="6" s="1"/>
  <c r="K11" i="6" l="1"/>
  <c r="K69" i="6" l="1"/>
  <c r="K77" i="6"/>
  <c r="K78" i="6"/>
  <c r="K39" i="6"/>
  <c r="K38" i="6"/>
  <c r="K37" i="6"/>
  <c r="AO80" i="6"/>
  <c r="AK80" i="6"/>
  <c r="AG80" i="6"/>
  <c r="AC80" i="6"/>
  <c r="Y80" i="6"/>
  <c r="U80" i="6"/>
  <c r="Q80" i="6"/>
  <c r="M80" i="6"/>
  <c r="I80" i="6"/>
  <c r="G80" i="6"/>
  <c r="E80" i="6" s="1"/>
  <c r="K72" i="6"/>
  <c r="AO15" i="6" l="1"/>
  <c r="AK15" i="6"/>
  <c r="AG15" i="6"/>
  <c r="AC15" i="6"/>
  <c r="Y15" i="6"/>
  <c r="U15" i="6"/>
  <c r="Q15" i="6"/>
  <c r="M15" i="6"/>
  <c r="I15" i="6"/>
  <c r="F15" i="6"/>
  <c r="E15" i="6" l="1"/>
  <c r="AO45" i="6"/>
  <c r="AK45" i="6"/>
  <c r="AG45" i="6"/>
  <c r="AC45" i="6"/>
  <c r="Y45" i="6"/>
  <c r="U45" i="6"/>
  <c r="Q45" i="6"/>
  <c r="M45" i="6"/>
  <c r="I45" i="6"/>
  <c r="G45" i="6"/>
  <c r="E45" i="6" s="1"/>
  <c r="K70" i="6"/>
  <c r="K75" i="6"/>
  <c r="AO79" i="6"/>
  <c r="AK79" i="6"/>
  <c r="AG79" i="6"/>
  <c r="AC79" i="6"/>
  <c r="Y79" i="6"/>
  <c r="U79" i="6"/>
  <c r="Q79" i="6"/>
  <c r="M79" i="6"/>
  <c r="I79" i="6"/>
  <c r="E79" i="6"/>
  <c r="K68" i="6" l="1"/>
  <c r="AO44" i="6"/>
  <c r="AK44" i="6"/>
  <c r="AG44" i="6"/>
  <c r="AC44" i="6"/>
  <c r="Y44" i="6"/>
  <c r="U44" i="6"/>
  <c r="Q44" i="6"/>
  <c r="M44" i="6"/>
  <c r="I44" i="6"/>
  <c r="G44" i="6"/>
  <c r="E44" i="6" s="1"/>
  <c r="K12" i="6" l="1"/>
  <c r="G12" i="6" l="1"/>
  <c r="K10" i="6"/>
  <c r="K108" i="6"/>
  <c r="K107" i="6" s="1"/>
  <c r="AO109" i="6"/>
  <c r="AK109" i="6"/>
  <c r="AG109" i="6"/>
  <c r="AC109" i="6"/>
  <c r="Y109" i="6"/>
  <c r="U109" i="6"/>
  <c r="Q109" i="6"/>
  <c r="M109" i="6"/>
  <c r="I109" i="6"/>
  <c r="G109" i="6"/>
  <c r="E109" i="6" s="1"/>
  <c r="AO43" i="6"/>
  <c r="AK43" i="6"/>
  <c r="AG43" i="6"/>
  <c r="AC43" i="6"/>
  <c r="Y43" i="6"/>
  <c r="U43" i="6"/>
  <c r="Q43" i="6"/>
  <c r="M43" i="6"/>
  <c r="I43" i="6"/>
  <c r="G43" i="6"/>
  <c r="E43" i="6" s="1"/>
  <c r="AO42" i="6" l="1"/>
  <c r="AK42" i="6"/>
  <c r="AG42" i="6"/>
  <c r="AC42" i="6"/>
  <c r="Y42" i="6"/>
  <c r="U42" i="6"/>
  <c r="Q42" i="6"/>
  <c r="M42" i="6"/>
  <c r="I42" i="6"/>
  <c r="G42" i="6"/>
  <c r="E42" i="6" s="1"/>
  <c r="AO78" i="6"/>
  <c r="AK78" i="6"/>
  <c r="AG78" i="6"/>
  <c r="AC78" i="6"/>
  <c r="Y78" i="6"/>
  <c r="U78" i="6"/>
  <c r="Q78" i="6"/>
  <c r="M78" i="6"/>
  <c r="I78" i="6"/>
  <c r="G78" i="6"/>
  <c r="K31" i="6"/>
  <c r="K23" i="6"/>
  <c r="K35" i="6"/>
  <c r="K25" i="6"/>
  <c r="K29" i="6"/>
  <c r="K27" i="6"/>
  <c r="K28" i="6"/>
  <c r="K24" i="6"/>
  <c r="K32" i="6"/>
  <c r="K33" i="6"/>
  <c r="K30" i="6"/>
  <c r="AO77" i="6"/>
  <c r="AK77" i="6"/>
  <c r="AG77" i="6"/>
  <c r="AC77" i="6"/>
  <c r="Y77" i="6"/>
  <c r="U77" i="6"/>
  <c r="Q77" i="6"/>
  <c r="M77" i="6"/>
  <c r="I77" i="6"/>
  <c r="G77" i="6"/>
  <c r="E77" i="6" s="1"/>
  <c r="AO76" i="6"/>
  <c r="AK76" i="6"/>
  <c r="AG76" i="6"/>
  <c r="AC76" i="6"/>
  <c r="Y76" i="6"/>
  <c r="U76" i="6"/>
  <c r="Q76" i="6"/>
  <c r="M76" i="6"/>
  <c r="I76" i="6"/>
  <c r="G76" i="6"/>
  <c r="E76" i="6" l="1"/>
  <c r="K22" i="6"/>
  <c r="E78" i="6"/>
  <c r="AO14" i="6"/>
  <c r="AK14" i="6"/>
  <c r="AG14" i="6"/>
  <c r="AC14" i="6"/>
  <c r="Y14" i="6"/>
  <c r="U14" i="6"/>
  <c r="Q14" i="6"/>
  <c r="M14" i="6"/>
  <c r="I14" i="6"/>
  <c r="F14" i="6"/>
  <c r="E14" i="6" l="1"/>
  <c r="AO41" i="6"/>
  <c r="AK41" i="6"/>
  <c r="AG41" i="6"/>
  <c r="AC41" i="6"/>
  <c r="Y41" i="6"/>
  <c r="U41" i="6"/>
  <c r="Q41" i="6"/>
  <c r="M41" i="6"/>
  <c r="I41" i="6"/>
  <c r="G41" i="6"/>
  <c r="E41" i="6" s="1"/>
  <c r="AO75" i="6" l="1"/>
  <c r="AK75" i="6"/>
  <c r="AG75" i="6"/>
  <c r="AC75" i="6"/>
  <c r="Y75" i="6"/>
  <c r="U75" i="6"/>
  <c r="Q75" i="6"/>
  <c r="M75" i="6"/>
  <c r="I75" i="6"/>
  <c r="G75" i="6"/>
  <c r="AO74" i="6"/>
  <c r="AK74" i="6"/>
  <c r="AG74" i="6"/>
  <c r="AC74" i="6"/>
  <c r="Y74" i="6"/>
  <c r="U74" i="6"/>
  <c r="Q74" i="6"/>
  <c r="M74" i="6"/>
  <c r="I74" i="6"/>
  <c r="G74" i="6"/>
  <c r="E74" i="6" s="1"/>
  <c r="AO73" i="6"/>
  <c r="AK73" i="6"/>
  <c r="AG73" i="6"/>
  <c r="AC73" i="6"/>
  <c r="Y73" i="6"/>
  <c r="U73" i="6"/>
  <c r="Q73" i="6"/>
  <c r="M73" i="6"/>
  <c r="I73" i="6"/>
  <c r="G73" i="6"/>
  <c r="E73" i="6" s="1"/>
  <c r="E75" i="6" l="1"/>
  <c r="AO72" i="6"/>
  <c r="AK72" i="6"/>
  <c r="AG72" i="6"/>
  <c r="AC72" i="6"/>
  <c r="Y72" i="6"/>
  <c r="U72" i="6"/>
  <c r="Q72" i="6"/>
  <c r="M72" i="6"/>
  <c r="I72" i="6"/>
  <c r="G72" i="6"/>
  <c r="E72" i="6" s="1"/>
  <c r="AO40" i="6" l="1"/>
  <c r="AK40" i="6"/>
  <c r="AG40" i="6"/>
  <c r="AC40" i="6"/>
  <c r="Y40" i="6"/>
  <c r="U40" i="6"/>
  <c r="Q40" i="6"/>
  <c r="M40" i="6"/>
  <c r="I40" i="6"/>
  <c r="G40" i="6"/>
  <c r="E40" i="6" s="1"/>
  <c r="AO37" i="6" l="1"/>
  <c r="AK37" i="6"/>
  <c r="AG37" i="6"/>
  <c r="AC37" i="6"/>
  <c r="Y37" i="6"/>
  <c r="U37" i="6"/>
  <c r="Q37" i="6"/>
  <c r="M37" i="6"/>
  <c r="I37" i="6"/>
  <c r="G37" i="6"/>
  <c r="E37" i="6" s="1"/>
  <c r="AO38" i="6"/>
  <c r="AK38" i="6"/>
  <c r="AG38" i="6"/>
  <c r="AC38" i="6"/>
  <c r="Y38" i="6"/>
  <c r="U38" i="6"/>
  <c r="Q38" i="6"/>
  <c r="M38" i="6"/>
  <c r="I38" i="6"/>
  <c r="G38" i="6"/>
  <c r="E38" i="6" s="1"/>
  <c r="AO39" i="6"/>
  <c r="AK39" i="6"/>
  <c r="AG39" i="6"/>
  <c r="AC39" i="6"/>
  <c r="Y39" i="6"/>
  <c r="U39" i="6"/>
  <c r="Q39" i="6"/>
  <c r="M39" i="6"/>
  <c r="I39" i="6"/>
  <c r="G39" i="6"/>
  <c r="E39" i="6" s="1"/>
  <c r="AO71" i="6" l="1"/>
  <c r="AK71" i="6"/>
  <c r="AG71" i="6"/>
  <c r="AC71" i="6"/>
  <c r="Y71" i="6"/>
  <c r="U71" i="6"/>
  <c r="Q71" i="6"/>
  <c r="M71" i="6"/>
  <c r="I71" i="6"/>
  <c r="G71" i="6"/>
  <c r="E71" i="6" s="1"/>
  <c r="AO36" i="6"/>
  <c r="AK36" i="6"/>
  <c r="AG36" i="6"/>
  <c r="AC36" i="6"/>
  <c r="Y36" i="6"/>
  <c r="U36" i="6"/>
  <c r="Q36" i="6"/>
  <c r="M36" i="6"/>
  <c r="I36" i="6"/>
  <c r="G36" i="6"/>
  <c r="E36" i="6" s="1"/>
  <c r="AO108" i="6" l="1"/>
  <c r="AO107" i="6" s="1"/>
  <c r="AK108" i="6"/>
  <c r="AK107" i="6" s="1"/>
  <c r="AG108" i="6"/>
  <c r="AG107" i="6" s="1"/>
  <c r="AC108" i="6"/>
  <c r="AC107" i="6" s="1"/>
  <c r="Y108" i="6"/>
  <c r="Y107" i="6" s="1"/>
  <c r="U108" i="6"/>
  <c r="U107" i="6" s="1"/>
  <c r="Q108" i="6"/>
  <c r="Q107" i="6" s="1"/>
  <c r="M108" i="6"/>
  <c r="M107" i="6" s="1"/>
  <c r="I108" i="6"/>
  <c r="I107" i="6" s="1"/>
  <c r="G108" i="6"/>
  <c r="G107" i="6" s="1"/>
  <c r="AO70" i="6"/>
  <c r="AK70" i="6"/>
  <c r="AG70" i="6"/>
  <c r="AC70" i="6"/>
  <c r="Y70" i="6"/>
  <c r="U70" i="6"/>
  <c r="Q70" i="6"/>
  <c r="M70" i="6"/>
  <c r="I70" i="6"/>
  <c r="G70" i="6"/>
  <c r="AO69" i="6"/>
  <c r="AK69" i="6"/>
  <c r="AG69" i="6"/>
  <c r="AC69" i="6"/>
  <c r="Y69" i="6"/>
  <c r="U69" i="6"/>
  <c r="Q69" i="6"/>
  <c r="M69" i="6"/>
  <c r="I69" i="6"/>
  <c r="G69" i="6"/>
  <c r="G68" i="6" l="1"/>
  <c r="Y68" i="6"/>
  <c r="AC68" i="6"/>
  <c r="AO68" i="6"/>
  <c r="AK68" i="6"/>
  <c r="AG68" i="6"/>
  <c r="M68" i="6"/>
  <c r="Q68" i="6"/>
  <c r="U68" i="6"/>
  <c r="I68" i="6"/>
  <c r="E70" i="6"/>
  <c r="E108" i="6"/>
  <c r="E107" i="6" s="1"/>
  <c r="E69" i="6"/>
  <c r="AO31" i="6"/>
  <c r="AG31" i="6"/>
  <c r="AC31" i="6"/>
  <c r="Y31" i="6"/>
  <c r="U31" i="6"/>
  <c r="Q31" i="6"/>
  <c r="M31" i="6"/>
  <c r="I31" i="6"/>
  <c r="G31" i="6"/>
  <c r="E31" i="6" s="1"/>
  <c r="E68" i="6" l="1"/>
  <c r="F11" i="6"/>
  <c r="F12" i="6"/>
  <c r="F13" i="6"/>
  <c r="J9" i="6"/>
  <c r="L9" i="6"/>
  <c r="N9" i="6"/>
  <c r="O9" i="6"/>
  <c r="P9" i="6"/>
  <c r="R9" i="6"/>
  <c r="S9" i="6"/>
  <c r="T9" i="6"/>
  <c r="V9" i="6"/>
  <c r="X9" i="6"/>
  <c r="Z9" i="6"/>
  <c r="AB9" i="6"/>
  <c r="AD9" i="6"/>
  <c r="AE9" i="6"/>
  <c r="AF9" i="6"/>
  <c r="AH9" i="6"/>
  <c r="AI9" i="6"/>
  <c r="AJ9" i="6"/>
  <c r="AL9" i="6"/>
  <c r="AM9" i="6"/>
  <c r="AN9" i="6"/>
  <c r="AP9" i="6"/>
  <c r="AQ9" i="6"/>
  <c r="AR9" i="6"/>
  <c r="F10" i="6" l="1"/>
  <c r="AA9" i="6"/>
  <c r="G33" i="6" l="1"/>
  <c r="G32" i="6"/>
  <c r="E32" i="6" s="1"/>
  <c r="G24" i="6"/>
  <c r="E24" i="6" s="1"/>
  <c r="G28" i="6"/>
  <c r="E28" i="6" s="1"/>
  <c r="G27" i="6"/>
  <c r="E27" i="6" s="1"/>
  <c r="G29" i="6"/>
  <c r="E29" i="6" s="1"/>
  <c r="G25" i="6"/>
  <c r="E25" i="6" s="1"/>
  <c r="G35" i="6"/>
  <c r="E35" i="6" s="1"/>
  <c r="G23" i="6"/>
  <c r="G30" i="6"/>
  <c r="E30" i="6" s="1"/>
  <c r="I33" i="6"/>
  <c r="M33" i="6"/>
  <c r="Q33" i="6"/>
  <c r="U33" i="6"/>
  <c r="Y33" i="6"/>
  <c r="AC33" i="6"/>
  <c r="AG33" i="6"/>
  <c r="AO33" i="6"/>
  <c r="I32" i="6"/>
  <c r="M32" i="6"/>
  <c r="Q32" i="6"/>
  <c r="U32" i="6"/>
  <c r="Y32" i="6"/>
  <c r="AC32" i="6"/>
  <c r="AG32" i="6"/>
  <c r="AO32" i="6"/>
  <c r="I24" i="6"/>
  <c r="M24" i="6"/>
  <c r="Q24" i="6"/>
  <c r="U24" i="6"/>
  <c r="Y24" i="6"/>
  <c r="AC24" i="6"/>
  <c r="AG24" i="6"/>
  <c r="AO24" i="6"/>
  <c r="I28" i="6"/>
  <c r="M28" i="6"/>
  <c r="Q28" i="6"/>
  <c r="U28" i="6"/>
  <c r="Y28" i="6"/>
  <c r="AC28" i="6"/>
  <c r="AG28" i="6"/>
  <c r="AO28" i="6"/>
  <c r="I27" i="6"/>
  <c r="M27" i="6"/>
  <c r="Q27" i="6"/>
  <c r="U27" i="6"/>
  <c r="Y27" i="6"/>
  <c r="AC27" i="6"/>
  <c r="AG27" i="6"/>
  <c r="I29" i="6"/>
  <c r="M29" i="6"/>
  <c r="Q29" i="6"/>
  <c r="U29" i="6"/>
  <c r="Y29" i="6"/>
  <c r="AC29" i="6"/>
  <c r="AG29" i="6"/>
  <c r="AO29" i="6"/>
  <c r="I25" i="6"/>
  <c r="M25" i="6"/>
  <c r="Q25" i="6"/>
  <c r="U25" i="6"/>
  <c r="Y25" i="6"/>
  <c r="AC25" i="6"/>
  <c r="AG25" i="6"/>
  <c r="AO25" i="6"/>
  <c r="I35" i="6"/>
  <c r="M35" i="6"/>
  <c r="Q35" i="6"/>
  <c r="U35" i="6"/>
  <c r="Y35" i="6"/>
  <c r="AC35" i="6"/>
  <c r="AG35" i="6"/>
  <c r="AO35" i="6"/>
  <c r="I23" i="6"/>
  <c r="M23" i="6"/>
  <c r="Q23" i="6"/>
  <c r="U23" i="6"/>
  <c r="Y23" i="6"/>
  <c r="AC23" i="6"/>
  <c r="AG23" i="6"/>
  <c r="AO23" i="6"/>
  <c r="AO30" i="6"/>
  <c r="AG30" i="6"/>
  <c r="AC30" i="6"/>
  <c r="Y30" i="6"/>
  <c r="U30" i="6"/>
  <c r="Q30" i="6"/>
  <c r="M30" i="6"/>
  <c r="I30" i="6"/>
  <c r="AO13" i="6"/>
  <c r="AO12" i="6"/>
  <c r="AK13" i="6"/>
  <c r="AK12" i="6"/>
  <c r="AG13" i="6"/>
  <c r="AG12" i="6"/>
  <c r="G22" i="6" l="1"/>
  <c r="AO10" i="6"/>
  <c r="AG10" i="6"/>
  <c r="AK10" i="6"/>
  <c r="AC22" i="6"/>
  <c r="M22" i="6"/>
  <c r="AK22" i="6"/>
  <c r="U22" i="6"/>
  <c r="I22" i="6"/>
  <c r="AO22" i="6"/>
  <c r="AG22" i="6"/>
  <c r="Y22" i="6"/>
  <c r="Q22" i="6"/>
  <c r="E23" i="6"/>
  <c r="E33" i="6"/>
  <c r="E22" i="6" l="1"/>
  <c r="AG9" i="6"/>
  <c r="AK9" i="6"/>
  <c r="AO9" i="6"/>
  <c r="AC13" i="6"/>
  <c r="AC10" i="6" s="1"/>
  <c r="Y13" i="6"/>
  <c r="Y10" i="6" s="1"/>
  <c r="N15" i="9" l="1"/>
  <c r="H9" i="6" l="1"/>
  <c r="M38" i="9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  <c r="U13" i="6" l="1"/>
  <c r="U10" i="6" s="1"/>
  <c r="Q13" i="6"/>
  <c r="M13" i="6"/>
  <c r="Q12" i="6"/>
  <c r="M12" i="6"/>
  <c r="I12" i="6"/>
  <c r="E12" i="6"/>
  <c r="Q11" i="6"/>
  <c r="M11" i="6"/>
  <c r="Q10" i="6" l="1"/>
  <c r="Q9" i="6" s="1"/>
  <c r="M10" i="6"/>
  <c r="M9" i="6" s="1"/>
  <c r="AC9" i="6"/>
  <c r="U9" i="6"/>
  <c r="Y9" i="6"/>
  <c r="K9" i="6"/>
  <c r="G11" i="6"/>
  <c r="G10" i="6" s="1"/>
  <c r="I11" i="6"/>
  <c r="I13" i="6"/>
  <c r="E13" i="6" s="1"/>
  <c r="I10" i="6" l="1"/>
  <c r="I9" i="6" s="1"/>
  <c r="G9" i="6"/>
  <c r="E11" i="6"/>
  <c r="E10" i="6" s="1"/>
  <c r="F9" i="6"/>
  <c r="E9" i="6" l="1"/>
</calcChain>
</file>

<file path=xl/comments1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<sst xmlns="http://schemas.openxmlformats.org/spreadsheetml/2006/main" count="746" uniqueCount="431">
  <si>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</si>
  <si>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</si>
  <si>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</si>
  <si>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</si>
  <si>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</si>
  <si>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</si>
  <si>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</si>
  <si>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</si>
  <si>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</si>
  <si>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</si>
  <si>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</si>
  <si>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</si>
  <si>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</si>
  <si>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</si>
  <si>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</si>
  <si>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</si>
  <si>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</si>
  <si>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</si>
  <si>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</si>
  <si>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</si>
  <si>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</si>
  <si>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</si>
  <si>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</si>
  <si>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</si>
  <si>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</si>
  <si>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</si>
  <si>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</si>
  <si>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</si>
  <si>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</si>
  <si>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</si>
  <si>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</si>
  <si>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</si>
  <si>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</si>
  <si>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</si>
  <si>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</si>
  <si>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</si>
  <si>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</si>
  <si>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</si>
  <si>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</si>
  <si>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</si>
  <si>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</si>
  <si>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</si>
  <si>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</si>
  <si>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</si>
  <si>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</si>
  <si>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</si>
  <si>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</si>
  <si>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</si>
  <si>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</si>
  <si>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</si>
  <si>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</si>
  <si>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</si>
  <si>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</si>
  <si>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</si>
  <si>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</si>
  <si>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</si>
  <si>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</si>
  <si>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</si>
  <si>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</si>
  <si>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</si>
  <si>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</si>
  <si>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</si>
  <si>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</si>
  <si>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</si>
  <si>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</si>
  <si>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</si>
  <si>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</si>
  <si>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</si>
  <si>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</si>
  <si>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</si>
  <si>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</si>
  <si>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2.1.1.</t>
  </si>
  <si>
    <t>2.1.2.</t>
  </si>
  <si>
    <t>Мероприятия по землеустройству и землепользованию</t>
  </si>
  <si>
    <t>2.1.3.</t>
  </si>
  <si>
    <t>2.1.4.</t>
  </si>
  <si>
    <t>2.1.5.</t>
  </si>
  <si>
    <t>Раздел 1. Управление муниципальной собственностью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</si>
  <si>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</si>
  <si>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2022 год</t>
  </si>
  <si>
    <t>Оценка недвижимости, признание прав и регулирование отношений по муниципальной собственности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</si>
  <si>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</si>
  <si>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</si>
  <si>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</si>
  <si>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</si>
  <si>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</si>
  <si>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</si>
  <si>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</si>
  <si>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</si>
  <si>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</si>
  <si>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</si>
  <si>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</si>
  <si>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</si>
  <si>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</si>
  <si>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</si>
  <si>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</si>
  <si>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</si>
  <si>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</si>
  <si>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</si>
  <si>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</si>
  <si>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</si>
  <si>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</si>
  <si>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</si>
  <si>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</si>
  <si>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</si>
  <si>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</si>
  <si>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</si>
  <si>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</si>
  <si>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</si>
  <si>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</si>
  <si>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</si>
  <si>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</si>
  <si>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</si>
  <si>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</si>
  <si>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</si>
  <si>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</si>
  <si>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</si>
  <si>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</si>
  <si>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</si>
  <si>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</si>
  <si>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</si>
  <si>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</si>
  <si>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</si>
  <si>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</si>
  <si>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</si>
  <si>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</si>
  <si>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</si>
  <si>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</si>
  <si>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</si>
  <si>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</si>
  <si>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</si>
  <si>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</si>
  <si>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</si>
  <si>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</si>
  <si>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</si>
  <si>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</si>
  <si>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</si>
  <si>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</si>
  <si>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</si>
  <si>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</si>
  <si>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</si>
  <si>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</si>
  <si>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</si>
  <si>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</si>
  <si>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</si>
  <si>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</si>
  <si>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</si>
  <si>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</si>
  <si>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</si>
  <si>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</si>
  <si>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</si>
  <si>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</si>
  <si>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</si>
  <si>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</si>
  <si>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</si>
  <si>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</si>
  <si>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</si>
  <si>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</si>
  <si>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</si>
  <si>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</si>
  <si>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</si>
  <si>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</si>
  <si>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</si>
  <si>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</si>
  <si>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</si>
  <si>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</si>
  <si>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</si>
  <si>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Планируемое значение индикатора (показателя) по годам реализации Программы</t>
  </si>
  <si>
    <t>- количество изготовленных технических планов на объекты недвижимого имущества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</si>
  <si>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</si>
  <si>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</si>
  <si>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- количество муниципальных квартир, по которым осуществляется уплата взносов на капитальный ремонт</t>
  </si>
  <si>
    <t>Наименование индикатора (показателя)</t>
  </si>
  <si>
    <t>Задачи, направленные на достижение цели</t>
  </si>
  <si>
    <t>2.1.6.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</si>
  <si>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</si>
  <si>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</si>
  <si>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</si>
  <si>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</si>
  <si>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</si>
  <si>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</si>
  <si>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Базовое значение индикатора в год, предшествующий началу реализации муниципальной программы</t>
  </si>
  <si>
    <t>2023 год</t>
  </si>
  <si>
    <t>2025 год</t>
  </si>
  <si>
    <t>2024 год</t>
  </si>
  <si>
    <t>- доля муниципальных образований, имеющих централизованное отопление, в которых в текущем году будут выполнены работы по промывке системы отопления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</si>
  <si>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</si>
  <si>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2.1.7.</t>
  </si>
  <si>
    <t>Перечень мероприятий муниципальной программы "Управление муниципальным имуществом муниципального района "Заполярный район" на 2022-2030 годы"</t>
  </si>
  <si>
    <t>Приложение 2 к  муниципальной программе "Управление муниципальным имуществом муниципального района "Заполярный район" на 2022-2030 годы"</t>
  </si>
  <si>
    <t>Перечень целевых показателей муниципальной программы "Управление муниципальным имуществом муниципального района "Заполярный район" на 2022-2030 годы"</t>
  </si>
  <si>
    <t>Приложение 1 к  муниципальной программе "Управление муниципальным имуществом муниципального района "Заполярный район" на 2022-2030 годы"</t>
  </si>
  <si>
    <t>Всего на 2022-2030 годы</t>
  </si>
  <si>
    <t>2026 год</t>
  </si>
  <si>
    <t>2027 год</t>
  </si>
  <si>
    <t>2028 год</t>
  </si>
  <si>
    <t>2029 год</t>
  </si>
  <si>
    <t>2030 год</t>
  </si>
  <si>
    <t>ИТОГО</t>
  </si>
  <si>
    <t>Раздел 2. Cодержание муниципального имущества</t>
  </si>
  <si>
    <t>2.</t>
  </si>
  <si>
    <t>2.1.8.</t>
  </si>
  <si>
    <t>2.1.9.</t>
  </si>
  <si>
    <t>2.1.10.</t>
  </si>
  <si>
    <t>2.1.11.</t>
  </si>
  <si>
    <t>Сельское поселение "Тельвисочный сельсовет" ЗР НАО</t>
  </si>
  <si>
    <t>Сельское поселение "Юшарский сельсовет" ЗР НАО</t>
  </si>
  <si>
    <t>Сельское поселение "Великовисочный сельсовет" ЗР НАО</t>
  </si>
  <si>
    <t>Сельское поселение "Пешский сельсовет" ЗР НАО</t>
  </si>
  <si>
    <t>Сельское поселение "Омский сельсовет" ЗР НАО</t>
  </si>
  <si>
    <t>Сельское поселение "Пустозерский сельсовет" ЗР НАО</t>
  </si>
  <si>
    <t>2.1.12.</t>
  </si>
  <si>
    <t>Администрация поселения ЗР НАО</t>
  </si>
  <si>
    <t>4.</t>
  </si>
  <si>
    <t>Раздел 4. Иные мероприятия</t>
  </si>
  <si>
    <t>Проведение аудита муниципальных предприятий Заполярного района</t>
  </si>
  <si>
    <t>3.</t>
  </si>
  <si>
    <t>Раздел 3. Капитальный и текущий ремонт муниципального имущества</t>
  </si>
  <si>
    <t>Ремонт здания гаража в д. Андег Сельского поселения "Андегский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</si>
  <si>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</si>
  <si>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</si>
  <si>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"Коткинский сельсовет" ЗР НАО</t>
  </si>
  <si>
    <t>Сельское поселение "Поселок Амдерма" ЗР НАО</t>
  </si>
  <si>
    <t>Сельское поселение "Андегский сельсовет" ЗР НАО</t>
  </si>
  <si>
    <t>Сельское поселение "Тиманский сельсовет" ЗР НАО</t>
  </si>
  <si>
    <t>Разработка ПСД на утилизацию емкостей ГСМ в п. Амдерма</t>
  </si>
  <si>
    <t>МКУ ЗР "Северное"</t>
  </si>
  <si>
    <t>Ремонтно-строительные работы в спортивном сооружении с универсальном игровым залом в п. Амдерма</t>
  </si>
  <si>
    <t>Снос (демонтаж) здания основной общеобразовательной школы в д. Волоковая</t>
  </si>
  <si>
    <t>Снос (демонтаж) здания начальной общеобразовательной школы в д. Волоковая</t>
  </si>
  <si>
    <t>Снос (демонтаж) здания столярной мастерской в д. Волоковая</t>
  </si>
  <si>
    <t>тыс. кв.м.</t>
  </si>
  <si>
    <t>Содержание (эксплуатация) имущества, находящегося в муниципальной собственности</t>
  </si>
  <si>
    <t>- количество разработанных проектов по содержанию имущества</t>
  </si>
  <si>
    <t>- площадь ликвидированного недвижимого имущества, находящегося в муниципальной собственности</t>
  </si>
  <si>
    <t>- количество объектов муниципальной собственности, по которым в текущем финансовом году проведен капитальный (текущий) ремонт</t>
  </si>
  <si>
    <t>- количество муниципальных предприятий, в отношении которых проводится аудит</t>
  </si>
  <si>
    <t>- количество восстановленной исполнительной  документации на линию электропередач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</si>
  <si>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</si>
  <si>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- 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(хозяйственное ведение) учреждений и предприятий</t>
  </si>
  <si>
    <t xml:space="preserve">Технологическое присоединение к электрическим сетям и устройство электроснабжения здания технического склада, расположенного по адресу: п. Искателей ул. Угольная </t>
  </si>
  <si>
    <t>- количество объектов, подключенных к электросетям</t>
  </si>
  <si>
    <t>об.</t>
  </si>
  <si>
    <t>- количество объектов, в отношении которых проведена техническая экспертиза</t>
  </si>
  <si>
    <t>Ремонт здания аэропорта в п. Харута Сельского поселения "Хоседа-Хардский сельсовет" ЗР НАО</t>
  </si>
  <si>
    <t>1.5.</t>
  </si>
  <si>
    <t>Проведение кадастровых работ по формированию земельных участков</t>
  </si>
  <si>
    <t>- количество объектов муниципальной собственности, в отношении которых проведены пусконаладочные работы оборудования</t>
  </si>
  <si>
    <t>- количество переоборудованных объектов</t>
  </si>
  <si>
    <t>Организация демонтажных работ склада концкормов на 600 т в с. Тельвиска Сельского поселения "Тельвисочный сельсовет" ЗР НАО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</si>
  <si>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</si>
  <si>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</si>
  <si>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</si>
  <si>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</si>
  <si>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</si>
  <si>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</si>
  <si>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</si>
  <si>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</si>
  <si>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</si>
  <si>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</si>
  <si>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</si>
  <si>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</si>
  <si>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</si>
  <si>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</si>
  <si>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</si>
  <si>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</si>
  <si>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</si>
  <si>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</si>
  <si>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</si>
  <si>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</si>
  <si>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</si>
  <si>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</si>
  <si>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</si>
  <si>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</si>
  <si>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</si>
  <si>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</si>
  <si>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</si>
  <si>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4.1</t>
  </si>
  <si>
    <t>4.2</t>
  </si>
  <si>
    <t>4.3</t>
  </si>
  <si>
    <t>4.4</t>
  </si>
  <si>
    <t>3.14</t>
  </si>
  <si>
    <t>Капитальный ремонт системы автоматической пожарной сигнализации в здании Администрации Сельского поселения "Пустозерский сельсовет" ЗР НАО</t>
  </si>
  <si>
    <t>3.15</t>
  </si>
  <si>
    <t>3.16</t>
  </si>
  <si>
    <t>4.5</t>
  </si>
  <si>
    <t>Поставка противопожарной металлической двери марки ЕI-60 в п. Каратайка Сельского поселения "Юшарский сельсовет" ЗР НАО</t>
  </si>
  <si>
    <t>4.6</t>
  </si>
  <si>
    <t>4.7</t>
  </si>
  <si>
    <t>4.8</t>
  </si>
  <si>
    <t>1.6.</t>
  </si>
  <si>
    <t>- количество объектов, в отношении которых проводятся кадастровые работы</t>
  </si>
  <si>
    <t>2.16</t>
  </si>
  <si>
    <t>Поставка и установка автоматической пожарной сигнализации на здания Администрации Сельского поселения "Омский сельсовет" ЗР НАО, расположенные в с. Ома по адресам: 
ул. Механизаторов, зд. 3 и ул. Почтовая, зд.7</t>
  </si>
  <si>
    <t>2.17</t>
  </si>
  <si>
    <t>Ремонт хлебопечи в п. Бугрино Сельского поселения "Колгуевский сельсовет" ЗР НАО</t>
  </si>
  <si>
    <t>3.17</t>
  </si>
  <si>
    <t>3.18</t>
  </si>
  <si>
    <t>Ремонт гаража в с. Великовисочное Сельского поселения "Великовисочный сельсовет" ЗР НАО</t>
  </si>
  <si>
    <t>- количество помещений муниципальной собственности, оснащенных средствами антитеррористической защищенности</t>
  </si>
  <si>
    <t>- количество объектов муниципальной собственности, оснащенных средствами обеспечения пожарной безопасности</t>
  </si>
  <si>
    <t>3.19</t>
  </si>
  <si>
    <t>2.18</t>
  </si>
  <si>
    <t>3.20</t>
  </si>
  <si>
    <t>4.9</t>
  </si>
  <si>
    <t>- количество обустроенных объектов муниципальной собственности</t>
  </si>
  <si>
    <t>3.21</t>
  </si>
  <si>
    <t>- количество полученных заключений достоверности сметной стоимости капитального ремонта объекта муниципальной собственности</t>
  </si>
  <si>
    <t>2.19</t>
  </si>
  <si>
    <t>4.10</t>
  </si>
  <si>
    <t>3.22</t>
  </si>
  <si>
    <t>2.20</t>
  </si>
  <si>
    <t>1.7.</t>
  </si>
  <si>
    <t>- количество изготовленных технических планов</t>
  </si>
  <si>
    <t>1.8.</t>
  </si>
  <si>
    <t>3.23</t>
  </si>
  <si>
    <t>4.11</t>
  </si>
  <si>
    <t>2.21</t>
  </si>
  <si>
    <t>Снос (демонтаж) здания школьной библиотеки в п. Нельмин-Нос Сельского поселения "Малоземельский сельсовет" ЗР НАО</t>
  </si>
  <si>
    <t>2.22</t>
  </si>
  <si>
    <t>2.23</t>
  </si>
  <si>
    <t>- количество объектов муниципальной собственности, в которых проведены работы по замене приборов учета</t>
  </si>
  <si>
    <t>3.24</t>
  </si>
  <si>
    <t>3.25</t>
  </si>
  <si>
    <t>3.26</t>
  </si>
  <si>
    <t>2.24</t>
  </si>
  <si>
    <t>Снос здания начальной школы в д. Вижас</t>
  </si>
  <si>
    <t>3.27</t>
  </si>
  <si>
    <t>Снос аварийного здания детского сада с
подготовкой территории в с. Несь ул. Советская д.l1 Сельского поселения "Канинский сельсовет" ЗР НАО</t>
  </si>
  <si>
    <t>2.25</t>
  </si>
  <si>
    <t>3.28</t>
  </si>
  <si>
    <t>1.9.</t>
  </si>
  <si>
    <t>Проведение кадастровых работ</t>
  </si>
  <si>
    <t>2.26</t>
  </si>
  <si>
    <t>3.29</t>
  </si>
  <si>
    <t>3.30</t>
  </si>
  <si>
    <t>2.27</t>
  </si>
  <si>
    <t>2.28</t>
  </si>
  <si>
    <t>4.12</t>
  </si>
  <si>
    <t>4.13</t>
  </si>
  <si>
    <t xml:space="preserve">Обследование объекта незавершенного строительства в  п. Харута с разработкой проектной документации на реконструкцию объекта под здание  многоквартирного жилого дома с помещениями общественного назначения
</t>
  </si>
  <si>
    <t xml:space="preserve">Обследование объекта незавершенного строительства в  п. Бугрино с разработкой проектной документации на реконструкцию объекта под здание жилого дома
</t>
  </si>
  <si>
    <t>- количество объектов, по которым проведено обследование объекта незавершенного строительства с разработкой проектной документации.</t>
  </si>
  <si>
    <t>3.31</t>
  </si>
  <si>
    <t>3.32</t>
  </si>
  <si>
    <t>3.33</t>
  </si>
  <si>
    <t>2.29</t>
  </si>
  <si>
    <t>Текущий ремонт здания Администрации Заполярного района (холл первого этажа, лестничные клетки, частичный ремонт коридора третьего этажа)</t>
  </si>
  <si>
    <t>Проведение кадастровых работ в отношении объектов недвижимости  на территории Сельского поселения "Пешский сельсовет" ЗР НАО</t>
  </si>
  <si>
    <t>Подготовка технических планов на 5 индивидуальных жилых домов в с. Великовисочное Сельского поселения "Великовисочный сельсовет" ЗР НАО</t>
  </si>
  <si>
    <t>Подготовка технического и межевого планов для разделения здания гаража со стояночными боксами и земельного участка в с. Великовисочное Сельского поселения "Великовисочный сельсовет" ЗР НАО</t>
  </si>
  <si>
    <t>Подготовка межевых планов в с. Великовисочное Сельского поселения "Великовисочный сельсовет" ЗР НАО</t>
  </si>
  <si>
    <t>Проведение инженерных работ по восстановлению и оформлению рабочей и исполнительной  документации на линию электропередач (ЛЭП-0,4 кВ) в п. Красное Сельского поселения "Приморско-Куйский сельсовет" ЗР НАО</t>
  </si>
  <si>
    <t>Установка ограждения с устройством ворот для въезда на территорию земельного участка технического склада МП ЗР "Северная транспортная компания" в районе ул. Угольная в п. Искателей</t>
  </si>
  <si>
    <t>Замена системы автоматической пожарной сигнализации в здании Администрации Сельского поселения "Пёшский сельсовет" ЗР НАО</t>
  </si>
  <si>
    <t>Установка системы автоматической пожарной сигнализации в здании Администрации Сельского поселения "Карский сельсовет" ЗР НАО</t>
  </si>
  <si>
    <t>Снос объектов капитального строительства на территории МО "Городское поселение "Рабочий поселок Искателей" ЗР НАО с рекультивацией земельных участков: административное здание (адрес: п. Искателей, ул. Монтажников, 17д) и котельная № 1 с резервной дизельной электростанцией (адрес: п. Искателей, ул. Юбилейная, 86а)</t>
  </si>
  <si>
    <t>Снос аварийного здания детского сада с подготовкой территории в с. Несь, ул. Колхозная, д.13 Сельского поселения "Канинский сельсовет" ЗР НАО</t>
  </si>
  <si>
    <t>Снос производственного нежилого здания по ул. Набережная д. 16 в с. Шойна Сельского поселения "Шоинский сельсовет" ЗР НАО</t>
  </si>
  <si>
    <t>Снос аварийного здания склада № 2 
по ул. Набережная д. 9 в с. Шойна Сельского поселения "Шоинский сельсовет" ЗР НАО"</t>
  </si>
  <si>
    <t>Устройство четырех деревянных настилов через ручьи на территории Сельского поселения "Пешский сельсовет" ЗР НАО</t>
  </si>
  <si>
    <t>Снос (демонтаж) объекта "Здание администрации" в с. Ома Сельского поселения "Омский сельсовет" ЗР НАО</t>
  </si>
  <si>
    <t>Снос (демонтаж) здания столовой интерната и здания котельной столовой в п. Нельмин-Нос Сельского поселения "Малоземельский сельсовет" ЗР НАО</t>
  </si>
  <si>
    <t>Снос (демонтаж) здания хлебопекарни в с. Великовисочное Сельского поселения "Великовисочный сельсовет" ЗР НАО</t>
  </si>
  <si>
    <t>Замена оборудования узла учета тепловой энергии в здании аэропорта по ул. Победы, дом № 18 в п. Харута Сельского поселения "Хоседа-Хардский сельсовет" ЗР НАО</t>
  </si>
  <si>
    <t>"Снос (демонтаж) объекта "Начальная школа" в д. Лабожское Сельского поселения "Великовисочный сельсовет" ЗР НАО"</t>
  </si>
  <si>
    <t>"Снос (демонтаж) объекта "Детский сад" в п. Усть-Кара Сельского поселения "Карский сельсовет" ЗР НАО"</t>
  </si>
  <si>
    <t>"Снос (демонтаж) объекта "Магазин" в п. Амдерма Сельского поселения "Поселок Амдерма" ЗР НАО</t>
  </si>
  <si>
    <t>Снос (демонтаж) объекта "Сельский совет" по адресу: п. Индига, ул. Центральная д. 2, Сельского поселения "Тиманский сельсовет" ЗР НАО</t>
  </si>
  <si>
    <t>Ремонт снегохода "Arctic Cat Z1" Администрации Сельского поселения "Тиманский сельсовет" ЗР НАО</t>
  </si>
  <si>
    <t>Разработка проектной документации на ремонт причалов в п. Индига Сельского поселения "Тиманский сельсовет" ЗР НАО</t>
  </si>
  <si>
    <t>Ремонт снегохода Arctic Cat Администрации Сельского поселения "Малоземельский сельсовет" ЗР НАО</t>
  </si>
  <si>
    <t>Ремонт общественного здания "Дом ремёсел" в п. Красное Сельского поселения "Приморско-Куйский сельсовет" ЗР НАО</t>
  </si>
  <si>
    <t>Замена септика в здании МКУ "Северное" по ул. Губкина, д. 3Б</t>
  </si>
  <si>
    <t>Капитальный ремонт здания аэропорта в п. Каратайка Сельского поселения "Юшарский сельсовет" ЗР НАО</t>
  </si>
  <si>
    <t>Ремонт помещения № 2 здания пожарного бокса в п. Нельмин-Нос Сельского поселения "Малоземельский сельсовет" ЗР НАО</t>
  </si>
  <si>
    <t>Текущий ремонт системы отопления здания Администрации Сельского поселения "Тельвисочный сельсовет" ЗР НАО, расположенного по адресу: ул. Школьная, д. 9 в с. Тельвиска</t>
  </si>
  <si>
    <t>Капитальный ремонт здания аэропорта в п. Каратайка Сельского поселения "Юшарский сельсовет" ЗР НАО (дополнительные работы)"</t>
  </si>
  <si>
    <t>Приобретение расходников, деталей и запасных частей для снегохода BEARCAT Z1 XT Сельского поселения "Омский сельсовет" ЗР НАО</t>
  </si>
  <si>
    <t>Текущий ремонт фасада здания администрации по ул. Центральная, д. 9 в п. Амдерма Сельского поселения "Поселок Амдерма" ЗР НАО</t>
  </si>
  <si>
    <t>Ремонт системы электроснабжения и теплоснабжения здания аэропорта в п. Каратайка Сельского поселения "Юшарский сельсовет" ЗР НАО</t>
  </si>
  <si>
    <t>Капитальный ремонт кабинета № 3 и утепление фасада здания администрации Сельского поселения "Великовисочный сельсовет" ЗР НАО</t>
  </si>
  <si>
    <t>Ремонт системы отопления в пожарном боксе с. Великовисочное Сельского поселения "Великовисочный сельсовет" ЗР НАО</t>
  </si>
  <si>
    <t>Ремонт объекта "Культурно-досуговое учреждение в п. Хорей-Вер" Сельского поселения "Хорей-Верский сельсовет" ЗР НАО</t>
  </si>
  <si>
    <t>Проведение экспертизы сметного расчета капитального ремонта причалов в п. Индига Сельского поселения "Тиманский сельсовет" ЗР НАО</t>
  </si>
  <si>
    <t>Капитальный ремонт объекта "Здание администрации" в с. Ома Сельского поселения "Омский сельсовет" ЗР НАО</t>
  </si>
  <si>
    <t>Ремонт снегоходов BEARCAT Z1 XT и Буран СБ-640МД Сельского поселения "Омский сельсовет" ЗР НАО</t>
  </si>
  <si>
    <t>Капитальный ремонт хоккейной - футбольной площадки в с. Оксино Сельского поселения "Пустозерский сельсовет" ЗР НАО</t>
  </si>
  <si>
    <t>Капитальный ремонт здания администрации Сельского поселения "Коткинский сельсовет" ЗР НАО</t>
  </si>
  <si>
    <t>Ремонтно-восстановительные работы здания аэропорта в п. Каратайка Сельского поселения "Юшарский сельсовет" ЗР НАО</t>
  </si>
  <si>
    <t>Капитальный ремонт здания пожарного бокса, д.25 по кварталу Явтысого в п. Нельмин-Нос Сельского поселения "Малоземельский сельсовет" ЗР НАО</t>
  </si>
  <si>
    <t>Капитальный ремонт объекта "Здание администрации МО" в с. Ома Сельского поселения "Омский сельсовет" ЗР НАО</t>
  </si>
  <si>
    <t>Текущий ремонт остановочного павильона в п. Нельмин-Нос Сельского поселения "Малоземельский сельсовет" ЗР НАО</t>
  </si>
  <si>
    <t xml:space="preserve">Капитальный ремонт причала Лапта-Шор в п. Каратайка Сельского поселения "Юшарский сельсовет" ЗР НАО
</t>
  </si>
  <si>
    <t>Строительно-техническая экспертиза на объекте "Спортивное сооружение с универсальным игровым залом в п. Амдерма"</t>
  </si>
  <si>
    <t>Пуско-наладка оборудования системы обогрева здания аэропорта п. Каратайка Сельского поселения "Юшарский сельсовет" ЗР НАО</t>
  </si>
  <si>
    <t>Переоборудование помещений бани
п. Индига под хозяйственно-технические нужды МКП "Жилищно-коммунальное хозяйство муниципального образования "Тиманский сельсовет" ЗР НАО</t>
  </si>
  <si>
    <t>Оснащение помещения, используемого участковым уполномоченным полиции в здании Администрации Сельского поселения "Великовисочный сельсовет" ЗР НАО, входными металлическими дверьми и металлическими решетками на оконные конструкции</t>
  </si>
  <si>
    <t>Оснащение помещения, используемого участковым уполномоченным полиции в здании Администрации Сельского поселения "Канинский сельсовет" ЗР НАО, входными металлическими дверьми и металлическими решетками на оконные конструкции</t>
  </si>
  <si>
    <t>Оснащение помещения, используемого участковым уполномоченным полиции в здании Администрации Сельского поселения "Омский сельсовет" ЗР НАО, входными металлическими дверьми и металлическими решетками на оконные конструкции</t>
  </si>
  <si>
    <t>Устройство системы видеонаблюдения на детских площадках и на территории зоны отдыха в п. Красное Сельского поселения "Приморско-Куйский сельсовет" ЗР НАО</t>
  </si>
  <si>
    <t>Оснащение помещения, используемого участковым уполномоченным полиции в здании Администрации Сельского поселения "Тиманский сельсовет" ЗР НАО входными металлическими дверьми и металлическими решетками на оконные конструкции</t>
  </si>
  <si>
    <t>Оснащение помещения, используемого участковым уполномоченным полиции в здании Администрации Сельского поселения "Карский сельсовет" ЗР НАО входными металлическими дверьми и металлическими решетками на оконные конструкции</t>
  </si>
  <si>
    <t>Приобретение и поставка редуктора заднего моста на автомобиль Урал в г. Нарьян-Мар для МКП "Жилищно-коммунальное хозяйство МО "Тиманский сельсовет"</t>
  </si>
  <si>
    <t>1.10.</t>
  </si>
  <si>
    <t>Капитальный ремонт причалов в п. Индига Сельского поселения "Тиманский сельсовет" ЗР НАО</t>
  </si>
  <si>
    <t>4.14</t>
  </si>
  <si>
    <t>Благоустройство территории центрального склада МКУ ЗР "Северное"</t>
  </si>
  <si>
    <t>4.15</t>
  </si>
  <si>
    <t>Обустройство подъездного пути к септику административного здания МКУ ЗР "Северное"</t>
  </si>
  <si>
    <t>3.34</t>
  </si>
  <si>
    <t>Поставка комплектующих частей для трактора с бульдозерным оборудованием в г. Архангельск (для МКП «Жилищно-коммунальное хозяйство МО «Тиманский сельсовет»)</t>
  </si>
  <si>
    <t>2.30</t>
  </si>
  <si>
    <t>Устройство деревянного пешеходного перехода возле д. Белушье Сельского поселения «Пёшский сельсовет» ЗР НАО</t>
  </si>
  <si>
    <t>3.35</t>
  </si>
  <si>
    <t>Текущий ремонт многофункциональной спортивной площадки в с. Несь Сельского поселения «Канинский сельсовет» ЗР НАО</t>
  </si>
  <si>
    <t>3.36</t>
  </si>
  <si>
    <t>Сельское поселение "Малоземельский сельсовет" ЗР НАО</t>
  </si>
  <si>
    <t>2.1.13.</t>
  </si>
  <si>
    <t xml:space="preserve">Капитальный ремонт гаражного бокса в д. Андег Сельского поселения «Андегский сельсовет» ЗР НАО
</t>
  </si>
  <si>
    <t>2.31</t>
  </si>
  <si>
    <t>Поставка стабилизаторов напряжения в г. Нарьян-Мар для МКП «Пустозерское»</t>
  </si>
  <si>
    <t>2.32</t>
  </si>
  <si>
    <t>Поставка цистерны вакуумной для МКП «ЖКХ МО «Хоседа-Хардский сельсовет»</t>
  </si>
  <si>
    <t>3.37</t>
  </si>
  <si>
    <t>Капитальный ремонт снегоходов Lynx Yeti Pro V-800 и Буран СБ 640 МД Администрации Сельского поселения «Коткинский сельсовет» ЗР НАО</t>
  </si>
  <si>
    <t>Объем финансирования (тыс.руб.), в том числе</t>
  </si>
  <si>
    <t>Капитальный ремонт здания Администрации Сельского поселения «Тиманский сельсовет» ЗР НАО по адресу: ул. Речная д. 18 в п. Индига</t>
  </si>
  <si>
    <t xml:space="preserve"> Снос (демонтаж) объекта «Столовая» 
в п. Индига Сельского поселения «Тиманский сельсовет» ЗР НАО
</t>
  </si>
  <si>
    <t>2.33</t>
  </si>
  <si>
    <t>3.38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</si>
</sst>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0_ ;\-0\ "/>
    <numFmt numFmtId="168" formatCode="0.0"/>
    <numFmt numFmtId="169" formatCode="_-* #,##0.0\ _₽_-;\-* #,##0.0\ _₽_-;_-* &quot;-&quot;?\ _₽_-;_-@_-"/>
    <numFmt numFmtId="170" formatCode="_-* #,##0.0\ _₽_-;\-* #,##0.0\ _₽_-;_-* &quot;-&quot;??\ _₽_-;_-@_-"/>
    <numFmt numFmtId="171" formatCode="_-* #,##0\ _₽_-;\-* #,##0\ _₽_-;_-* &quot;-&quot;??\ _₽_-;_-@_-"/>
    <numFmt numFmtId="172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Arial Cyr"/>
    </font>
    <font>
      <sz val="13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4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0" fontId="1" fillId="0" borderId="0"/>
    <xf numFmtId="165" fontId="5" fillId="0" borderId="0" applyFont="0" applyFill="0" applyBorder="0" applyAlignment="0" applyProtection="0"/>
    <xf numFmtId="0" fontId="21" fillId="0" borderId="17">
      <alignment vertical="top" wrapText="1"/>
    </xf>
    <xf numFmtId="164" fontId="5" fillId="0" borderId="0" applyFont="0" applyFill="0" applyBorder="0" applyAlignment="0" applyProtection="0"/>
  </cellStyleXfs>
  <cellXfs count="205">
    <xf numFmtId="0" fontId="0" fillId="0" borderId="0" xfId="0"/>
    <xf numFmtId="0" fontId="9" fillId="0" borderId="1" xfId="3" applyFont="1" applyBorder="1" applyAlignment="1">
      <alignment horizontal="left" vertical="center" wrapText="1"/>
    </xf>
    <xf numFmtId="0" fontId="11" fillId="0" borderId="1" xfId="3" applyFont="1" applyBorder="1" applyAlignment="1">
      <alignment horizontal="left" vertical="center" wrapText="1"/>
    </xf>
    <xf numFmtId="0" fontId="13" fillId="0" borderId="1" xfId="3" applyFont="1" applyBorder="1" applyAlignment="1">
      <alignment horizontal="left" vertical="center" wrapText="1"/>
    </xf>
    <xf numFmtId="0" fontId="10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0" fontId="10" fillId="0" borderId="0" xfId="2" applyFont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6" fillId="0" borderId="1" xfId="6" applyFont="1" applyBorder="1" applyAlignment="1">
      <alignment horizontal="center" vertical="center" wrapText="1"/>
    </xf>
    <xf numFmtId="0" fontId="16" fillId="0" borderId="1" xfId="6" applyFont="1" applyBorder="1" applyAlignment="1">
      <alignment vertical="center"/>
    </xf>
    <xf numFmtId="0" fontId="16" fillId="0" borderId="1" xfId="6" applyFont="1" applyBorder="1" applyAlignment="1">
      <alignment vertical="center" wrapText="1"/>
    </xf>
    <xf numFmtId="0" fontId="12" fillId="0" borderId="1" xfId="6" applyFont="1" applyBorder="1" applyAlignment="1">
      <alignment vertical="center"/>
    </xf>
    <xf numFmtId="0" fontId="12" fillId="0" borderId="0" xfId="6" applyFont="1" applyAlignment="1">
      <alignment vertical="center"/>
    </xf>
    <xf numFmtId="0" fontId="16" fillId="5" borderId="1" xfId="6" applyFont="1" applyFill="1" applyBorder="1" applyAlignment="1">
      <alignment horizontal="center" vertical="center" wrapText="1"/>
    </xf>
    <xf numFmtId="0" fontId="16" fillId="5" borderId="1" xfId="6" applyFont="1" applyFill="1" applyBorder="1" applyAlignment="1">
      <alignment vertical="center" wrapText="1"/>
    </xf>
    <xf numFmtId="0" fontId="16" fillId="0" borderId="0" xfId="6" applyFont="1" applyAlignment="1">
      <alignment vertical="center" wrapText="1"/>
    </xf>
    <xf numFmtId="0" fontId="14" fillId="5" borderId="1" xfId="2" applyFont="1" applyFill="1" applyBorder="1" applyAlignment="1">
      <alignment vertical="center" wrapText="1"/>
    </xf>
    <xf numFmtId="166" fontId="16" fillId="0" borderId="1" xfId="6" applyNumberFormat="1" applyFont="1" applyBorder="1" applyAlignment="1">
      <alignment vertical="center" wrapText="1"/>
    </xf>
    <xf numFmtId="166" fontId="7" fillId="4" borderId="1" xfId="6" applyNumberFormat="1" applyFont="1" applyFill="1" applyBorder="1" applyAlignment="1">
      <alignment horizontal="right" vertical="center" wrapText="1"/>
    </xf>
    <xf numFmtId="0" fontId="12" fillId="0" borderId="1" xfId="6" applyFont="1" applyBorder="1" applyAlignment="1">
      <alignment horizontal="center" vertical="center"/>
    </xf>
    <xf numFmtId="0" fontId="10" fillId="0" borderId="1" xfId="2" applyFont="1" applyBorder="1" applyAlignment="1">
      <alignment vertical="center" wrapText="1"/>
    </xf>
    <xf numFmtId="0" fontId="12" fillId="0" borderId="1" xfId="6" applyFont="1" applyBorder="1" applyAlignment="1">
      <alignment vertical="center" wrapText="1"/>
    </xf>
    <xf numFmtId="168" fontId="12" fillId="0" borderId="1" xfId="6" applyNumberFormat="1" applyFont="1" applyBorder="1" applyAlignment="1">
      <alignment vertical="center"/>
    </xf>
    <xf numFmtId="166" fontId="12" fillId="0" borderId="1" xfId="6" applyNumberFormat="1" applyFont="1" applyBorder="1" applyAlignment="1">
      <alignment horizontal="right" vertical="center" wrapText="1"/>
    </xf>
    <xf numFmtId="166" fontId="8" fillId="0" borderId="1" xfId="6" applyNumberFormat="1" applyFont="1" applyBorder="1" applyAlignment="1">
      <alignment horizontal="right" vertical="center" wrapText="1"/>
    </xf>
    <xf numFmtId="166" fontId="8" fillId="2" borderId="1" xfId="6" applyNumberFormat="1" applyFont="1" applyFill="1" applyBorder="1" applyAlignment="1">
      <alignment horizontal="right" vertical="center" wrapText="1"/>
    </xf>
    <xf numFmtId="0" fontId="12" fillId="0" borderId="6" xfId="6" applyFont="1" applyBorder="1" applyAlignment="1">
      <alignment horizontal="center" vertical="center"/>
    </xf>
    <xf numFmtId="0" fontId="12" fillId="0" borderId="13" xfId="6" applyFont="1" applyBorder="1" applyAlignment="1">
      <alignment horizontal="center" vertical="center"/>
    </xf>
    <xf numFmtId="0" fontId="12" fillId="0" borderId="2" xfId="6" applyFont="1" applyBorder="1" applyAlignment="1">
      <alignment horizontal="center" vertical="center"/>
    </xf>
    <xf numFmtId="168" fontId="12" fillId="0" borderId="6" xfId="6" applyNumberFormat="1" applyFont="1" applyBorder="1" applyAlignment="1">
      <alignment horizontal="center" vertical="center"/>
    </xf>
    <xf numFmtId="168" fontId="12" fillId="0" borderId="13" xfId="6" applyNumberFormat="1" applyFont="1" applyBorder="1" applyAlignment="1">
      <alignment horizontal="center" vertical="center"/>
    </xf>
    <xf numFmtId="0" fontId="10" fillId="0" borderId="6" xfId="2" applyFont="1" applyBorder="1" applyAlignment="1">
      <alignment vertical="center" wrapText="1"/>
    </xf>
    <xf numFmtId="168" fontId="12" fillId="0" borderId="2" xfId="6" applyNumberFormat="1" applyFont="1" applyBorder="1" applyAlignment="1">
      <alignment horizontal="center" vertical="center"/>
    </xf>
    <xf numFmtId="0" fontId="10" fillId="0" borderId="2" xfId="2" applyFont="1" applyBorder="1" applyAlignment="1">
      <alignment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 wrapText="1"/>
    </xf>
    <xf numFmtId="0" fontId="16" fillId="0" borderId="0" xfId="6" applyFont="1" applyAlignment="1">
      <alignment vertical="center"/>
    </xf>
    <xf numFmtId="0" fontId="11" fillId="0" borderId="1" xfId="2" applyFont="1" applyBorder="1" applyAlignment="1">
      <alignment vertical="center" wrapText="1"/>
    </xf>
    <xf numFmtId="0" fontId="16" fillId="3" borderId="1" xfId="6" applyFont="1" applyFill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left" vertical="center" wrapText="1"/>
    </xf>
    <xf numFmtId="0" fontId="5" fillId="0" borderId="0" xfId="2"/>
    <xf numFmtId="0" fontId="12" fillId="0" borderId="15" xfId="2" applyFont="1" applyBorder="1" applyAlignment="1">
      <alignment horizontal="justify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16" xfId="2" applyFont="1" applyBorder="1" applyAlignment="1">
      <alignment horizontal="center" vertical="center" wrapText="1"/>
    </xf>
    <xf numFmtId="0" fontId="5" fillId="0" borderId="1" xfId="2" applyBorder="1"/>
    <xf numFmtId="0" fontId="12" fillId="0" borderId="1" xfId="6" applyFont="1" applyBorder="1" applyAlignment="1">
      <alignment horizontal="left" vertical="center" wrapText="1"/>
    </xf>
    <xf numFmtId="0" fontId="16" fillId="5" borderId="1" xfId="6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justify" vertical="center"/>
    </xf>
    <xf numFmtId="0" fontId="16" fillId="5" borderId="2" xfId="6" applyFont="1" applyFill="1" applyBorder="1" applyAlignment="1">
      <alignment horizontal="center" vertical="center" wrapText="1"/>
    </xf>
    <xf numFmtId="0" fontId="12" fillId="0" borderId="0" xfId="6" applyFont="1" applyAlignment="1">
      <alignment horizontal="center" vertical="center" wrapText="1"/>
    </xf>
    <xf numFmtId="0" fontId="12" fillId="0" borderId="0" xfId="6" applyFont="1" applyAlignment="1">
      <alignment vertical="center" wrapText="1"/>
    </xf>
    <xf numFmtId="0" fontId="14" fillId="0" borderId="1" xfId="2" applyFont="1" applyBorder="1" applyAlignment="1">
      <alignment vertical="center" wrapText="1"/>
    </xf>
    <xf numFmtId="170" fontId="8" fillId="0" borderId="1" xfId="9" applyNumberFormat="1" applyFont="1" applyFill="1" applyBorder="1" applyAlignment="1">
      <alignment vertical="center" wrapText="1"/>
    </xf>
    <xf numFmtId="170" fontId="8" fillId="0" borderId="1" xfId="9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2" fillId="0" borderId="1" xfId="0" applyFont="1" applyBorder="1" applyAlignment="1">
      <alignment horizontal="justify" vertical="center" wrapText="1"/>
    </xf>
    <xf numFmtId="49" fontId="12" fillId="0" borderId="1" xfId="0" applyNumberFormat="1" applyFont="1" applyBorder="1" applyAlignment="1">
      <alignment horizontal="justify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172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71" fontId="12" fillId="0" borderId="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justify" vertical="center" wrapText="1"/>
    </xf>
    <xf numFmtId="0" fontId="20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0" fillId="0" borderId="0" xfId="0" applyFill="1"/>
    <xf numFmtId="0" fontId="16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2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5" applyFont="1" applyFill="1" applyAlignment="1">
      <alignment vertical="center"/>
    </xf>
    <xf numFmtId="0" fontId="7" fillId="0" borderId="0" xfId="5" applyFont="1" applyFill="1" applyAlignment="1">
      <alignment vertical="center"/>
    </xf>
    <xf numFmtId="0" fontId="7" fillId="0" borderId="0" xfId="0" applyFont="1" applyFill="1" applyAlignment="1">
      <alignment vertical="center"/>
    </xf>
    <xf numFmtId="169" fontId="7" fillId="0" borderId="0" xfId="5" applyNumberFormat="1" applyFont="1" applyFill="1" applyAlignment="1">
      <alignment vertical="center"/>
    </xf>
    <xf numFmtId="169" fontId="8" fillId="0" borderId="0" xfId="5" applyNumberFormat="1" applyFont="1" applyFill="1" applyAlignment="1">
      <alignment vertical="center"/>
    </xf>
    <xf numFmtId="166" fontId="7" fillId="0" borderId="0" xfId="5" applyNumberFormat="1" applyFont="1" applyFill="1" applyAlignment="1">
      <alignment vertical="center"/>
    </xf>
    <xf numFmtId="0" fontId="7" fillId="0" borderId="6" xfId="5" applyFont="1" applyFill="1" applyBorder="1" applyAlignment="1">
      <alignment horizontal="center" vertical="center" wrapText="1"/>
    </xf>
    <xf numFmtId="166" fontId="7" fillId="0" borderId="3" xfId="5" applyNumberFormat="1" applyFont="1" applyFill="1" applyBorder="1" applyAlignment="1">
      <alignment horizontal="center" vertical="center" wrapText="1"/>
    </xf>
    <xf numFmtId="166" fontId="7" fillId="0" borderId="4" xfId="5" applyNumberFormat="1" applyFont="1" applyFill="1" applyBorder="1" applyAlignment="1">
      <alignment horizontal="center" vertical="center" wrapText="1"/>
    </xf>
    <xf numFmtId="166" fontId="7" fillId="0" borderId="5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0" xfId="5" applyFont="1" applyFill="1" applyAlignment="1">
      <alignment vertical="center" wrapText="1"/>
    </xf>
    <xf numFmtId="166" fontId="7" fillId="0" borderId="1" xfId="5" applyNumberFormat="1" applyFont="1" applyFill="1" applyBorder="1" applyAlignment="1">
      <alignment horizontal="right" vertical="center" wrapText="1"/>
    </xf>
    <xf numFmtId="16" fontId="8" fillId="0" borderId="1" xfId="5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right" vertical="center" wrapText="1"/>
    </xf>
    <xf numFmtId="166" fontId="8" fillId="0" borderId="1" xfId="0" applyNumberFormat="1" applyFont="1" applyFill="1" applyBorder="1" applyAlignment="1">
      <alignment horizontal="right" vertical="center" wrapText="1"/>
    </xf>
    <xf numFmtId="166" fontId="8" fillId="0" borderId="1" xfId="5" applyNumberFormat="1" applyFont="1" applyFill="1" applyBorder="1" applyAlignment="1">
      <alignment horizontal="right" vertical="center" wrapText="1"/>
    </xf>
    <xf numFmtId="166" fontId="7" fillId="0" borderId="2" xfId="5" applyNumberFormat="1" applyFont="1" applyFill="1" applyBorder="1" applyAlignment="1">
      <alignment horizontal="right" vertical="center" wrapText="1"/>
    </xf>
    <xf numFmtId="166" fontId="8" fillId="0" borderId="2" xfId="5" applyNumberFormat="1" applyFont="1" applyFill="1" applyBorder="1" applyAlignment="1">
      <alignment horizontal="right" vertical="center" wrapText="1"/>
    </xf>
    <xf numFmtId="0" fontId="8" fillId="0" borderId="1" xfId="5" applyFont="1" applyFill="1" applyBorder="1" applyAlignment="1">
      <alignment horizontal="center" vertical="center"/>
    </xf>
    <xf numFmtId="0" fontId="8" fillId="0" borderId="1" xfId="5" applyFont="1" applyFill="1" applyBorder="1" applyAlignment="1">
      <alignment vertical="center" wrapText="1"/>
    </xf>
    <xf numFmtId="168" fontId="8" fillId="0" borderId="1" xfId="5" applyNumberFormat="1" applyFont="1" applyFill="1" applyBorder="1" applyAlignment="1">
      <alignment vertical="center" wrapText="1"/>
    </xf>
    <xf numFmtId="169" fontId="8" fillId="0" borderId="1" xfId="5" applyNumberFormat="1" applyFont="1" applyFill="1" applyBorder="1" applyAlignment="1">
      <alignment vertical="center" wrapText="1"/>
    </xf>
    <xf numFmtId="166" fontId="7" fillId="0" borderId="6" xfId="0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justify" vertical="center" wrapText="1"/>
    </xf>
    <xf numFmtId="166" fontId="8" fillId="0" borderId="3" xfId="5" applyNumberFormat="1" applyFont="1" applyFill="1" applyBorder="1" applyAlignment="1">
      <alignment horizontal="right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166" fontId="8" fillId="0" borderId="5" xfId="5" applyNumberFormat="1" applyFont="1" applyFill="1" applyBorder="1" applyAlignment="1">
      <alignment horizontal="right" vertical="center" wrapText="1"/>
    </xf>
    <xf numFmtId="14" fontId="8" fillId="0" borderId="1" xfId="5" applyNumberFormat="1" applyFont="1" applyFill="1" applyBorder="1" applyAlignment="1">
      <alignment horizontal="center" vertical="center"/>
    </xf>
    <xf numFmtId="49" fontId="8" fillId="0" borderId="1" xfId="5" applyNumberFormat="1" applyFont="1" applyFill="1" applyBorder="1" applyAlignment="1">
      <alignment horizontal="center" vertical="center"/>
    </xf>
    <xf numFmtId="0" fontId="22" fillId="0" borderId="18" xfId="8" applyFont="1" applyFill="1" applyBorder="1" applyAlignment="1">
      <alignment horizontal="justify" vertical="center" wrapText="1"/>
    </xf>
    <xf numFmtId="166" fontId="8" fillId="0" borderId="6" xfId="5" applyNumberFormat="1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49" fontId="8" fillId="0" borderId="6" xfId="5" applyNumberFormat="1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horizontal="center" vertical="center" wrapText="1"/>
    </xf>
    <xf numFmtId="166" fontId="8" fillId="0" borderId="6" xfId="0" applyNumberFormat="1" applyFont="1" applyFill="1" applyBorder="1" applyAlignment="1">
      <alignment horizontal="right" vertical="center" wrapText="1"/>
    </xf>
    <xf numFmtId="166" fontId="7" fillId="0" borderId="6" xfId="5" applyNumberFormat="1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 wrapText="1"/>
    </xf>
    <xf numFmtId="166" fontId="8" fillId="0" borderId="9" xfId="5" applyNumberFormat="1" applyFont="1" applyFill="1" applyBorder="1" applyAlignment="1">
      <alignment horizontal="right" vertical="center" wrapText="1"/>
    </xf>
    <xf numFmtId="49" fontId="8" fillId="0" borderId="2" xfId="5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justify" vertical="center" wrapText="1"/>
    </xf>
    <xf numFmtId="16" fontId="7" fillId="0" borderId="2" xfId="5" applyNumberFormat="1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Alignment="1">
      <alignment horizontal="right" vertical="center" wrapText="1"/>
    </xf>
    <xf numFmtId="0" fontId="22" fillId="0" borderId="17" xfId="8" applyFont="1" applyFill="1" applyAlignment="1">
      <alignment horizontal="justify" vertical="center" wrapText="1"/>
    </xf>
    <xf numFmtId="0" fontId="22" fillId="0" borderId="3" xfId="0" applyFont="1" applyFill="1" applyBorder="1" applyAlignment="1">
      <alignment horizontal="justify" vertical="center" wrapText="1"/>
    </xf>
    <xf numFmtId="16" fontId="7" fillId="0" borderId="1" xfId="5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7" fontId="7" fillId="0" borderId="3" xfId="5" applyNumberFormat="1" applyFont="1" applyFill="1" applyBorder="1" applyAlignment="1">
      <alignment horizontal="center" vertical="center" wrapText="1"/>
    </xf>
    <xf numFmtId="167" fontId="7" fillId="0" borderId="4" xfId="5" applyNumberFormat="1" applyFont="1" applyFill="1" applyBorder="1" applyAlignment="1">
      <alignment horizontal="center" vertical="center" wrapText="1"/>
    </xf>
    <xf numFmtId="167" fontId="7" fillId="0" borderId="5" xfId="5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13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167" fontId="7" fillId="0" borderId="7" xfId="5" applyNumberFormat="1" applyFont="1" applyFill="1" applyBorder="1" applyAlignment="1">
      <alignment horizontal="center" vertical="center" wrapText="1"/>
    </xf>
    <xf numFmtId="167" fontId="7" fillId="0" borderId="8" xfId="5" applyNumberFormat="1" applyFont="1" applyFill="1" applyBorder="1" applyAlignment="1">
      <alignment horizontal="center" vertical="center" wrapText="1"/>
    </xf>
    <xf numFmtId="167" fontId="7" fillId="0" borderId="9" xfId="5" applyNumberFormat="1" applyFont="1" applyFill="1" applyBorder="1" applyAlignment="1">
      <alignment horizontal="center" vertical="center" wrapText="1"/>
    </xf>
    <xf numFmtId="167" fontId="7" fillId="0" borderId="10" xfId="5" applyNumberFormat="1" applyFont="1" applyFill="1" applyBorder="1" applyAlignment="1">
      <alignment horizontal="center" vertical="center" wrapText="1"/>
    </xf>
    <xf numFmtId="167" fontId="7" fillId="0" borderId="11" xfId="5" applyNumberFormat="1" applyFont="1" applyFill="1" applyBorder="1" applyAlignment="1">
      <alignment horizontal="center" vertical="center" wrapText="1"/>
    </xf>
    <xf numFmtId="167" fontId="7" fillId="0" borderId="12" xfId="5" applyNumberFormat="1" applyFont="1" applyFill="1" applyBorder="1" applyAlignment="1">
      <alignment horizontal="center" vertical="center" wrapText="1"/>
    </xf>
    <xf numFmtId="166" fontId="7" fillId="0" borderId="3" xfId="5" applyNumberFormat="1" applyFont="1" applyFill="1" applyBorder="1" applyAlignment="1">
      <alignment horizontal="center" vertical="center" wrapText="1"/>
    </xf>
    <xf numFmtId="166" fontId="7" fillId="0" borderId="4" xfId="5" applyNumberFormat="1" applyFont="1" applyFill="1" applyBorder="1" applyAlignment="1">
      <alignment horizontal="center" vertical="center" wrapText="1"/>
    </xf>
    <xf numFmtId="166" fontId="7" fillId="0" borderId="5" xfId="5" applyNumberFormat="1" applyFont="1" applyFill="1" applyBorder="1" applyAlignment="1">
      <alignment horizontal="center" vertical="center" wrapText="1"/>
    </xf>
    <xf numFmtId="167" fontId="7" fillId="0" borderId="1" xfId="5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0" fontId="16" fillId="0" borderId="1" xfId="6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2" fillId="0" borderId="6" xfId="6" applyFont="1" applyBorder="1" applyAlignment="1">
      <alignment horizontal="center" vertical="center" wrapText="1"/>
    </xf>
    <xf numFmtId="0" fontId="12" fillId="0" borderId="13" xfId="6" applyFont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wrapText="1"/>
    </xf>
    <xf numFmtId="0" fontId="12" fillId="0" borderId="6" xfId="6" applyFont="1" applyBorder="1" applyAlignment="1">
      <alignment horizontal="center" vertical="center"/>
    </xf>
    <xf numFmtId="0" fontId="12" fillId="0" borderId="2" xfId="6" applyFont="1" applyBorder="1" applyAlignment="1">
      <alignment horizontal="center" vertical="center"/>
    </xf>
    <xf numFmtId="0" fontId="12" fillId="0" borderId="14" xfId="6" applyFont="1" applyBorder="1" applyAlignment="1">
      <alignment horizontal="center" vertical="center" wrapText="1"/>
    </xf>
    <xf numFmtId="0" fontId="12" fillId="0" borderId="0" xfId="6" applyFont="1" applyAlignment="1">
      <alignment horizontal="center" vertical="center" wrapText="1"/>
    </xf>
    <xf numFmtId="0" fontId="12" fillId="0" borderId="14" xfId="6" applyFont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2" fillId="0" borderId="1" xfId="6" applyFont="1" applyBorder="1" applyAlignment="1">
      <alignment horizontal="left" vertical="center" wrapText="1"/>
    </xf>
    <xf numFmtId="168" fontId="12" fillId="0" borderId="6" xfId="6" applyNumberFormat="1" applyFont="1" applyBorder="1" applyAlignment="1">
      <alignment horizontal="center" vertical="center"/>
    </xf>
    <xf numFmtId="168" fontId="12" fillId="0" borderId="13" xfId="6" applyNumberFormat="1" applyFont="1" applyBorder="1" applyAlignment="1">
      <alignment horizontal="center" vertical="center"/>
    </xf>
    <xf numFmtId="168" fontId="12" fillId="0" borderId="2" xfId="6" applyNumberFormat="1" applyFont="1" applyBorder="1" applyAlignment="1">
      <alignment horizontal="center" vertical="center"/>
    </xf>
    <xf numFmtId="0" fontId="12" fillId="0" borderId="7" xfId="6" applyFont="1" applyBorder="1" applyAlignment="1">
      <alignment horizontal="center" vertical="center" wrapText="1"/>
    </xf>
    <xf numFmtId="0" fontId="12" fillId="0" borderId="8" xfId="6" applyFont="1" applyBorder="1" applyAlignment="1">
      <alignment horizontal="center" vertical="center" wrapText="1"/>
    </xf>
    <xf numFmtId="0" fontId="12" fillId="0" borderId="0" xfId="2" applyFont="1" applyAlignment="1">
      <alignment horizontal="justify" vertical="center" wrapText="1"/>
    </xf>
    <xf numFmtId="0" fontId="12" fillId="0" borderId="13" xfId="6" applyFont="1" applyBorder="1" applyAlignment="1">
      <alignment horizontal="center" vertical="center"/>
    </xf>
  </cellXfs>
  <cellStyles count="10">
    <cellStyle name="xl32" xfId="8"/>
    <cellStyle name="Обычный" xfId="0" builtinId="0"/>
    <cellStyle name="Обычный 2" xfId="1"/>
    <cellStyle name="Обычный 2 2" xfId="2"/>
    <cellStyle name="Обычный 2 3" xfId="4"/>
    <cellStyle name="Обычный 2 3 2" xfId="6"/>
    <cellStyle name="Обычный 2 4" xfId="5"/>
    <cellStyle name="Обычный 3" xfId="3"/>
    <cellStyle name="Финансовый" xfId="9" builtinId="3"/>
    <cellStyle name="Финансовый 2" xfId="7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9"/>
  <sheetViews>
    <sheetView view="pageBreakPreview" topLeftCell="A21" zoomScale="85" zoomScaleNormal="70" zoomScaleSheetLayoutView="85" workbookViewId="0">
      <selection activeCell="H13" sqref="H13"/>
    </sheetView>
  </sheetViews>
  <sheetFormatPr defaultColWidth="9.140625" defaultRowHeight="15" x14ac:dyDescent="0.25"/>
  <cols>
    <col min="1" max="1" width="5.28515625" customWidth="1"/>
    <col min="2" max="2" width="27.42578125" customWidth="1"/>
    <col min="3" max="3" width="30.85546875" customWidth="1"/>
    <col min="4" max="4" width="11.5703125" customWidth="1"/>
    <col min="5" max="5" width="19.140625" customWidth="1"/>
    <col min="6" max="6" width="11.140625" customWidth="1"/>
    <col min="7" max="8" width="10.28515625" customWidth="1"/>
    <col min="9" max="9" width="10.28515625" bestFit="1" customWidth="1"/>
    <col min="10" max="10" width="10.28515625" style="76" bestFit="1" customWidth="1"/>
    <col min="11" max="14" width="10.28515625" bestFit="1" customWidth="1"/>
  </cols>
  <sheetData>
    <row r="1" spans="2:14" ht="72.75" customHeight="1" x14ac:dyDescent="0.25">
      <c r="H1" s="59"/>
      <c r="I1" s="59"/>
      <c r="J1" s="75"/>
      <c r="K1" s="146" t="s">
        <v>191</v>
      </c>
      <c r="L1" s="146"/>
      <c r="M1" s="146"/>
      <c r="N1" s="146"/>
    </row>
    <row r="2" spans="2:14" ht="31.5" customHeight="1" x14ac:dyDescent="0.25">
      <c r="B2" s="147" t="s">
        <v>190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2:14" ht="15.75" customHeight="1" x14ac:dyDescent="0.25"/>
    <row r="4" spans="2:14" ht="70.5" customHeight="1" x14ac:dyDescent="0.25">
      <c r="B4" s="148" t="s">
        <v>173</v>
      </c>
      <c r="C4" s="148" t="s">
        <v>172</v>
      </c>
      <c r="D4" s="148" t="s">
        <v>84</v>
      </c>
      <c r="E4" s="149" t="s">
        <v>181</v>
      </c>
      <c r="F4" s="148" t="s">
        <v>167</v>
      </c>
      <c r="G4" s="148"/>
      <c r="H4" s="148"/>
      <c r="I4" s="148"/>
      <c r="J4" s="148"/>
      <c r="K4" s="148"/>
      <c r="L4" s="148"/>
      <c r="M4" s="148"/>
      <c r="N4" s="148"/>
    </row>
    <row r="5" spans="2:14" ht="44.25" customHeight="1" x14ac:dyDescent="0.25">
      <c r="B5" s="148"/>
      <c r="C5" s="148"/>
      <c r="D5" s="148"/>
      <c r="E5" s="149"/>
      <c r="F5" s="74">
        <v>2022</v>
      </c>
      <c r="G5" s="74">
        <v>2023</v>
      </c>
      <c r="H5" s="74">
        <v>2024</v>
      </c>
      <c r="I5" s="74">
        <v>2025</v>
      </c>
      <c r="J5" s="77">
        <v>2026</v>
      </c>
      <c r="K5" s="74">
        <v>2027</v>
      </c>
      <c r="L5" s="74">
        <v>2028</v>
      </c>
      <c r="M5" s="74">
        <v>2029</v>
      </c>
      <c r="N5" s="74">
        <v>2030</v>
      </c>
    </row>
    <row r="6" spans="2:14" ht="30" x14ac:dyDescent="0.25">
      <c r="B6" s="143" t="s">
        <v>113</v>
      </c>
      <c r="C6" s="60" t="s">
        <v>169</v>
      </c>
      <c r="D6" s="73" t="s">
        <v>147</v>
      </c>
      <c r="E6" s="73">
        <v>4</v>
      </c>
      <c r="F6" s="73">
        <v>5</v>
      </c>
      <c r="G6" s="73">
        <v>1</v>
      </c>
      <c r="H6" s="73">
        <f>4-2-2</f>
        <v>0</v>
      </c>
      <c r="I6" s="73">
        <v>7</v>
      </c>
      <c r="J6" s="78">
        <v>0</v>
      </c>
      <c r="K6" s="64">
        <v>0</v>
      </c>
      <c r="L6" s="64">
        <v>0</v>
      </c>
      <c r="M6" s="64">
        <v>0</v>
      </c>
      <c r="N6" s="64">
        <v>0</v>
      </c>
    </row>
    <row r="7" spans="2:14" ht="90" x14ac:dyDescent="0.25">
      <c r="B7" s="144"/>
      <c r="C7" s="60" t="s">
        <v>170</v>
      </c>
      <c r="D7" s="73" t="s">
        <v>147</v>
      </c>
      <c r="E7" s="73">
        <v>45</v>
      </c>
      <c r="F7" s="73">
        <v>2</v>
      </c>
      <c r="G7" s="73">
        <v>2</v>
      </c>
      <c r="H7" s="73">
        <f>6-5</f>
        <v>1</v>
      </c>
      <c r="I7" s="64">
        <v>0</v>
      </c>
      <c r="J7" s="79">
        <v>1</v>
      </c>
      <c r="K7" s="73">
        <v>1</v>
      </c>
      <c r="L7" s="73">
        <v>1</v>
      </c>
      <c r="M7" s="64">
        <v>0</v>
      </c>
      <c r="N7" s="64">
        <v>0</v>
      </c>
    </row>
    <row r="8" spans="2:14" ht="60" x14ac:dyDescent="0.25">
      <c r="B8" s="144"/>
      <c r="C8" s="60" t="s">
        <v>171</v>
      </c>
      <c r="D8" s="73" t="s">
        <v>147</v>
      </c>
      <c r="E8" s="73">
        <v>10</v>
      </c>
      <c r="F8" s="73">
        <v>10</v>
      </c>
      <c r="G8" s="73">
        <v>10</v>
      </c>
      <c r="H8" s="73">
        <v>10</v>
      </c>
      <c r="I8" s="73">
        <v>10</v>
      </c>
      <c r="J8" s="79">
        <v>10</v>
      </c>
      <c r="K8" s="73">
        <v>10</v>
      </c>
      <c r="L8" s="73">
        <v>10</v>
      </c>
      <c r="M8" s="73">
        <v>10</v>
      </c>
      <c r="N8" s="73">
        <v>10</v>
      </c>
    </row>
    <row r="9" spans="2:14" ht="120" x14ac:dyDescent="0.25">
      <c r="B9" s="144"/>
      <c r="C9" s="61" t="s">
        <v>239</v>
      </c>
      <c r="D9" s="73" t="s">
        <v>147</v>
      </c>
      <c r="E9" s="62">
        <v>1</v>
      </c>
      <c r="F9" s="62">
        <v>1</v>
      </c>
      <c r="G9" s="62">
        <v>1</v>
      </c>
      <c r="H9" s="62">
        <f>1</f>
        <v>1</v>
      </c>
      <c r="I9" s="63">
        <f>1</f>
        <v>1</v>
      </c>
      <c r="J9" s="78">
        <v>0</v>
      </c>
      <c r="K9" s="64">
        <v>0</v>
      </c>
      <c r="L9" s="64">
        <v>0</v>
      </c>
      <c r="M9" s="64">
        <v>0</v>
      </c>
      <c r="N9" s="64">
        <v>0</v>
      </c>
    </row>
    <row r="10" spans="2:14" ht="45" x14ac:dyDescent="0.25">
      <c r="B10" s="144"/>
      <c r="C10" s="61" t="s">
        <v>291</v>
      </c>
      <c r="D10" s="73" t="s">
        <v>242</v>
      </c>
      <c r="E10" s="64">
        <v>0</v>
      </c>
      <c r="F10" s="64">
        <v>0</v>
      </c>
      <c r="G10" s="62">
        <v>4</v>
      </c>
      <c r="H10" s="62">
        <v>1</v>
      </c>
      <c r="I10" s="64">
        <v>0</v>
      </c>
      <c r="J10" s="80">
        <f>13+3+3</f>
        <v>19</v>
      </c>
      <c r="K10" s="63">
        <v>13</v>
      </c>
      <c r="L10" s="63">
        <v>13</v>
      </c>
      <c r="M10" s="64">
        <v>0</v>
      </c>
      <c r="N10" s="64">
        <v>0</v>
      </c>
    </row>
    <row r="11" spans="2:14" ht="30" x14ac:dyDescent="0.25">
      <c r="B11" s="145"/>
      <c r="C11" s="61" t="s">
        <v>313</v>
      </c>
      <c r="D11" s="73" t="s">
        <v>147</v>
      </c>
      <c r="E11" s="64">
        <v>0</v>
      </c>
      <c r="F11" s="64">
        <v>0</v>
      </c>
      <c r="G11" s="65">
        <v>0</v>
      </c>
      <c r="H11" s="62">
        <f>6+1</f>
        <v>7</v>
      </c>
      <c r="I11" s="63">
        <v>1</v>
      </c>
      <c r="J11" s="78">
        <v>0</v>
      </c>
      <c r="K11" s="64">
        <v>0</v>
      </c>
      <c r="L11" s="64">
        <v>0</v>
      </c>
      <c r="M11" s="64">
        <v>0</v>
      </c>
      <c r="N11" s="64">
        <v>0</v>
      </c>
    </row>
    <row r="12" spans="2:14" ht="91.5" customHeight="1" x14ac:dyDescent="0.25">
      <c r="B12" s="142" t="s">
        <v>232</v>
      </c>
      <c r="C12" s="66" t="s">
        <v>185</v>
      </c>
      <c r="D12" s="67" t="s">
        <v>166</v>
      </c>
      <c r="E12" s="73">
        <v>100</v>
      </c>
      <c r="F12" s="73">
        <v>100</v>
      </c>
      <c r="G12" s="73">
        <v>100</v>
      </c>
      <c r="H12" s="73">
        <v>100</v>
      </c>
      <c r="I12" s="73">
        <v>100</v>
      </c>
      <c r="J12" s="79">
        <v>100</v>
      </c>
      <c r="K12" s="73">
        <v>100</v>
      </c>
      <c r="L12" s="73">
        <v>100</v>
      </c>
      <c r="M12" s="73">
        <v>100</v>
      </c>
      <c r="N12" s="73">
        <v>100</v>
      </c>
    </row>
    <row r="13" spans="2:14" ht="45" x14ac:dyDescent="0.25">
      <c r="B13" s="142"/>
      <c r="C13" s="66" t="s">
        <v>233</v>
      </c>
      <c r="D13" s="67" t="s">
        <v>147</v>
      </c>
      <c r="E13" s="73">
        <v>2</v>
      </c>
      <c r="F13" s="73">
        <v>3</v>
      </c>
      <c r="G13" s="64">
        <v>0</v>
      </c>
      <c r="H13" s="64">
        <v>0</v>
      </c>
      <c r="I13" s="64">
        <v>0</v>
      </c>
      <c r="J13" s="78">
        <v>0</v>
      </c>
      <c r="K13" s="64">
        <v>0</v>
      </c>
      <c r="L13" s="64">
        <v>0</v>
      </c>
      <c r="M13" s="64">
        <v>0</v>
      </c>
      <c r="N13" s="64">
        <v>0</v>
      </c>
    </row>
    <row r="14" spans="2:14" ht="60" x14ac:dyDescent="0.25">
      <c r="B14" s="142"/>
      <c r="C14" s="66" t="s">
        <v>234</v>
      </c>
      <c r="D14" s="67" t="s">
        <v>231</v>
      </c>
      <c r="E14" s="73">
        <v>0</v>
      </c>
      <c r="F14" s="73">
        <v>1.1599999999999999</v>
      </c>
      <c r="G14" s="68">
        <f>(139+257.9+583.1+175.1)/1000</f>
        <v>1.1551</v>
      </c>
      <c r="H14" s="68">
        <f>0.12+0.14+0.29</f>
        <v>0.55000000000000004</v>
      </c>
      <c r="I14" s="68">
        <f>0.11+0.47+0.11+0.26+0.19+0.13</f>
        <v>1.27</v>
      </c>
      <c r="J14" s="78">
        <f>325.7/1000</f>
        <v>0.32569999999999999</v>
      </c>
      <c r="K14" s="64">
        <v>0</v>
      </c>
      <c r="L14" s="64">
        <v>0</v>
      </c>
      <c r="M14" s="64">
        <v>0</v>
      </c>
      <c r="N14" s="64">
        <v>0</v>
      </c>
    </row>
    <row r="15" spans="2:14" ht="75" x14ac:dyDescent="0.25">
      <c r="B15" s="142"/>
      <c r="C15" s="66" t="s">
        <v>235</v>
      </c>
      <c r="D15" s="67" t="s">
        <v>147</v>
      </c>
      <c r="E15" s="73">
        <v>6</v>
      </c>
      <c r="F15" s="73">
        <v>12</v>
      </c>
      <c r="G15" s="62">
        <v>8</v>
      </c>
      <c r="H15" s="62">
        <f>2+1+3+3+1-1</f>
        <v>9</v>
      </c>
      <c r="I15" s="62">
        <f>1+2+2+3+1-1-2</f>
        <v>6</v>
      </c>
      <c r="J15" s="80">
        <f>1+2+2+(1+2+2)+1</f>
        <v>11</v>
      </c>
      <c r="K15" s="64">
        <v>0</v>
      </c>
      <c r="L15" s="64">
        <v>0</v>
      </c>
      <c r="M15" s="64">
        <v>0</v>
      </c>
      <c r="N15" s="64">
        <v>0</v>
      </c>
    </row>
    <row r="16" spans="2:14" ht="45" x14ac:dyDescent="0.25">
      <c r="B16" s="142"/>
      <c r="C16" s="66" t="s">
        <v>236</v>
      </c>
      <c r="D16" s="67" t="s">
        <v>147</v>
      </c>
      <c r="E16" s="73">
        <v>0</v>
      </c>
      <c r="F16" s="73">
        <v>2</v>
      </c>
      <c r="G16" s="64">
        <v>0</v>
      </c>
      <c r="H16" s="64">
        <v>0</v>
      </c>
      <c r="I16" s="64">
        <v>0</v>
      </c>
      <c r="J16" s="78">
        <v>0</v>
      </c>
      <c r="K16" s="64">
        <v>0</v>
      </c>
      <c r="L16" s="64">
        <v>0</v>
      </c>
      <c r="M16" s="64">
        <v>0</v>
      </c>
      <c r="N16" s="64">
        <v>0</v>
      </c>
    </row>
    <row r="17" spans="2:14" ht="45" x14ac:dyDescent="0.25">
      <c r="B17" s="142"/>
      <c r="C17" s="66" t="s">
        <v>237</v>
      </c>
      <c r="D17" s="69" t="s">
        <v>147</v>
      </c>
      <c r="E17" s="70">
        <v>0</v>
      </c>
      <c r="F17" s="70">
        <v>1</v>
      </c>
      <c r="G17" s="64">
        <v>0</v>
      </c>
      <c r="H17" s="64">
        <v>0</v>
      </c>
      <c r="I17" s="64">
        <v>0</v>
      </c>
      <c r="J17" s="78">
        <v>0</v>
      </c>
      <c r="K17" s="64">
        <v>0</v>
      </c>
      <c r="L17" s="64">
        <v>0</v>
      </c>
      <c r="M17" s="64">
        <v>0</v>
      </c>
      <c r="N17" s="64">
        <v>0</v>
      </c>
    </row>
    <row r="18" spans="2:14" ht="30" x14ac:dyDescent="0.25">
      <c r="B18" s="142"/>
      <c r="C18" s="66" t="s">
        <v>241</v>
      </c>
      <c r="D18" s="70" t="s">
        <v>242</v>
      </c>
      <c r="E18" s="70">
        <v>0</v>
      </c>
      <c r="F18" s="70">
        <v>1</v>
      </c>
      <c r="G18" s="64">
        <v>0</v>
      </c>
      <c r="H18" s="64">
        <v>0</v>
      </c>
      <c r="I18" s="64">
        <v>0</v>
      </c>
      <c r="J18" s="78">
        <v>0</v>
      </c>
      <c r="K18" s="64">
        <v>0</v>
      </c>
      <c r="L18" s="64">
        <v>0</v>
      </c>
      <c r="M18" s="64">
        <v>0</v>
      </c>
      <c r="N18" s="64">
        <v>0</v>
      </c>
    </row>
    <row r="19" spans="2:14" ht="45" x14ac:dyDescent="0.25">
      <c r="B19" s="142"/>
      <c r="C19" s="66" t="s">
        <v>243</v>
      </c>
      <c r="D19" s="70" t="s">
        <v>242</v>
      </c>
      <c r="E19" s="70">
        <v>0</v>
      </c>
      <c r="F19" s="70">
        <v>1</v>
      </c>
      <c r="G19" s="64">
        <v>0</v>
      </c>
      <c r="H19" s="64">
        <v>0</v>
      </c>
      <c r="I19" s="64">
        <v>0</v>
      </c>
      <c r="J19" s="78">
        <v>0</v>
      </c>
      <c r="K19" s="64">
        <v>0</v>
      </c>
      <c r="L19" s="64">
        <v>0</v>
      </c>
      <c r="M19" s="64">
        <v>0</v>
      </c>
      <c r="N19" s="64">
        <v>0</v>
      </c>
    </row>
    <row r="20" spans="2:14" ht="75" x14ac:dyDescent="0.25">
      <c r="B20" s="142"/>
      <c r="C20" s="66" t="s">
        <v>307</v>
      </c>
      <c r="D20" s="70" t="s">
        <v>147</v>
      </c>
      <c r="E20" s="70">
        <v>0</v>
      </c>
      <c r="F20" s="70">
        <v>0</v>
      </c>
      <c r="G20" s="64">
        <v>0</v>
      </c>
      <c r="H20" s="73">
        <v>1</v>
      </c>
      <c r="I20" s="64">
        <v>0</v>
      </c>
      <c r="J20" s="78">
        <v>0</v>
      </c>
      <c r="K20" s="64">
        <v>0</v>
      </c>
      <c r="L20" s="64">
        <v>0</v>
      </c>
      <c r="M20" s="64">
        <v>0</v>
      </c>
      <c r="N20" s="64">
        <v>0</v>
      </c>
    </row>
    <row r="21" spans="2:14" ht="75" x14ac:dyDescent="0.25">
      <c r="B21" s="142"/>
      <c r="C21" s="66" t="s">
        <v>247</v>
      </c>
      <c r="D21" s="70" t="s">
        <v>242</v>
      </c>
      <c r="E21" s="70">
        <v>0</v>
      </c>
      <c r="F21" s="70">
        <v>1</v>
      </c>
      <c r="G21" s="64">
        <v>0</v>
      </c>
      <c r="H21" s="64">
        <v>0</v>
      </c>
      <c r="I21" s="64">
        <v>0</v>
      </c>
      <c r="J21" s="78">
        <v>0</v>
      </c>
      <c r="K21" s="64">
        <v>0</v>
      </c>
      <c r="L21" s="64">
        <v>0</v>
      </c>
      <c r="M21" s="64">
        <v>0</v>
      </c>
      <c r="N21" s="64">
        <v>0</v>
      </c>
    </row>
    <row r="22" spans="2:14" ht="30" x14ac:dyDescent="0.25">
      <c r="B22" s="142"/>
      <c r="C22" s="66" t="s">
        <v>248</v>
      </c>
      <c r="D22" s="70" t="s">
        <v>242</v>
      </c>
      <c r="E22" s="70">
        <v>0</v>
      </c>
      <c r="F22" s="70">
        <v>0</v>
      </c>
      <c r="G22" s="70">
        <v>1</v>
      </c>
      <c r="H22" s="64">
        <v>0</v>
      </c>
      <c r="I22" s="64">
        <v>0</v>
      </c>
      <c r="J22" s="78">
        <v>0</v>
      </c>
      <c r="K22" s="64">
        <v>0</v>
      </c>
      <c r="L22" s="64">
        <v>0</v>
      </c>
      <c r="M22" s="64">
        <v>0</v>
      </c>
      <c r="N22" s="64">
        <v>0</v>
      </c>
    </row>
    <row r="23" spans="2:14" ht="75" x14ac:dyDescent="0.25">
      <c r="B23" s="142"/>
      <c r="C23" s="66" t="s">
        <v>300</v>
      </c>
      <c r="D23" s="70" t="s">
        <v>242</v>
      </c>
      <c r="E23" s="70">
        <v>0</v>
      </c>
      <c r="F23" s="70">
        <v>0</v>
      </c>
      <c r="G23" s="70">
        <v>2</v>
      </c>
      <c r="H23" s="64">
        <v>0</v>
      </c>
      <c r="I23" s="64">
        <v>0</v>
      </c>
      <c r="J23" s="78">
        <v>0</v>
      </c>
      <c r="K23" s="64">
        <v>0</v>
      </c>
      <c r="L23" s="64">
        <v>0</v>
      </c>
      <c r="M23" s="64">
        <v>0</v>
      </c>
      <c r="N23" s="64">
        <v>0</v>
      </c>
    </row>
    <row r="24" spans="2:14" ht="75" x14ac:dyDescent="0.25">
      <c r="B24" s="142"/>
      <c r="C24" s="66" t="s">
        <v>299</v>
      </c>
      <c r="D24" s="70" t="s">
        <v>147</v>
      </c>
      <c r="E24" s="70">
        <v>0</v>
      </c>
      <c r="F24" s="70">
        <v>0</v>
      </c>
      <c r="G24" s="70">
        <v>4</v>
      </c>
      <c r="H24" s="73">
        <f>1+1</f>
        <v>2</v>
      </c>
      <c r="I24" s="64">
        <v>0</v>
      </c>
      <c r="J24" s="78">
        <v>0</v>
      </c>
      <c r="K24" s="64">
        <v>0</v>
      </c>
      <c r="L24" s="64">
        <v>0</v>
      </c>
      <c r="M24" s="64">
        <v>0</v>
      </c>
      <c r="N24" s="64">
        <v>0</v>
      </c>
    </row>
    <row r="25" spans="2:14" ht="45" x14ac:dyDescent="0.25">
      <c r="B25" s="142"/>
      <c r="C25" s="66" t="s">
        <v>305</v>
      </c>
      <c r="D25" s="70" t="s">
        <v>242</v>
      </c>
      <c r="E25" s="70">
        <v>0</v>
      </c>
      <c r="F25" s="64">
        <v>0</v>
      </c>
      <c r="G25" s="64">
        <v>0</v>
      </c>
      <c r="H25" s="70">
        <f>4+5</f>
        <v>9</v>
      </c>
      <c r="I25" s="71">
        <f>2+1</f>
        <v>3</v>
      </c>
      <c r="J25" s="78">
        <v>0</v>
      </c>
      <c r="K25" s="64">
        <v>0</v>
      </c>
      <c r="L25" s="64">
        <v>0</v>
      </c>
      <c r="M25" s="64">
        <v>0</v>
      </c>
      <c r="N25" s="64">
        <v>0</v>
      </c>
    </row>
    <row r="26" spans="2:14" ht="60" x14ac:dyDescent="0.25">
      <c r="B26" s="142"/>
      <c r="C26" s="66" t="s">
        <v>321</v>
      </c>
      <c r="D26" s="70" t="s">
        <v>147</v>
      </c>
      <c r="E26" s="70">
        <v>0</v>
      </c>
      <c r="F26" s="64">
        <v>0</v>
      </c>
      <c r="G26" s="64">
        <v>0</v>
      </c>
      <c r="H26" s="70">
        <v>1</v>
      </c>
      <c r="I26" s="70">
        <v>1</v>
      </c>
      <c r="J26" s="78">
        <v>0</v>
      </c>
      <c r="K26" s="64">
        <v>0</v>
      </c>
      <c r="L26" s="64">
        <v>0</v>
      </c>
      <c r="M26" s="64">
        <v>0</v>
      </c>
      <c r="N26" s="64">
        <v>0</v>
      </c>
    </row>
    <row r="27" spans="2:14" ht="104.25" customHeight="1" x14ac:dyDescent="0.25">
      <c r="B27" s="142"/>
      <c r="C27" s="61" t="s">
        <v>342</v>
      </c>
      <c r="D27" s="70" t="s">
        <v>147</v>
      </c>
      <c r="E27" s="70">
        <v>0</v>
      </c>
      <c r="F27" s="64">
        <v>0</v>
      </c>
      <c r="G27" s="64">
        <v>0</v>
      </c>
      <c r="H27" s="64">
        <v>0</v>
      </c>
      <c r="I27" s="64">
        <v>0</v>
      </c>
      <c r="J27" s="81">
        <v>2</v>
      </c>
      <c r="K27" s="64">
        <v>0</v>
      </c>
      <c r="L27" s="64">
        <v>0</v>
      </c>
      <c r="M27" s="64">
        <v>0</v>
      </c>
      <c r="N27" s="64">
        <v>0</v>
      </c>
    </row>
    <row r="29" spans="2:14" ht="15.75" x14ac:dyDescent="0.25">
      <c r="C29" s="72"/>
    </row>
  </sheetData>
  <mergeCells count="9">
    <mergeCell ref="B12:B27"/>
    <mergeCell ref="B6:B11"/>
    <mergeCell ref="K1:N1"/>
    <mergeCell ref="B2:N2"/>
    <mergeCell ref="F4:N4"/>
    <mergeCell ref="D4:D5"/>
    <mergeCell ref="E4:E5"/>
    <mergeCell ref="C4:C5"/>
    <mergeCell ref="B4:B5"/>
  </mergeCells>
  <pageMargins left="0.70866141732283472" right="0.31496062992125984" top="0.35433070866141736" bottom="0.74803149606299213" header="0.31496062992125984" footer="0.31496062992125984"/>
  <pageSetup paperSize="9" scale="48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S122"/>
  <sheetViews>
    <sheetView tabSelected="1" view="pageBreakPreview" zoomScale="55" zoomScaleNormal="70" zoomScaleSheetLayoutView="55" workbookViewId="0">
      <pane xSplit="8" ySplit="8" topLeftCell="Y9" activePane="bottomRight" state="frozen"/>
      <selection pane="topRight" activeCell="I1" sqref="I1"/>
      <selection pane="bottomLeft" activeCell="A9" sqref="A9"/>
      <selection pane="bottomRight" activeCell="A67" sqref="A67:XFD67"/>
    </sheetView>
  </sheetViews>
  <sheetFormatPr defaultColWidth="9.140625" defaultRowHeight="15.75" x14ac:dyDescent="0.25"/>
  <cols>
    <col min="1" max="1" width="10.85546875" style="89" customWidth="1"/>
    <col min="2" max="2" width="46.28515625" style="89" customWidth="1"/>
    <col min="3" max="3" width="20" style="89" customWidth="1"/>
    <col min="4" max="4" width="21.5703125" style="89" customWidth="1"/>
    <col min="5" max="5" width="17.5703125" style="90" customWidth="1"/>
    <col min="6" max="6" width="15.140625" style="89" customWidth="1"/>
    <col min="7" max="8" width="17.85546875" style="89" customWidth="1"/>
    <col min="9" max="9" width="16.85546875" style="90" customWidth="1"/>
    <col min="10" max="11" width="16.85546875" style="89" customWidth="1"/>
    <col min="12" max="12" width="15.7109375" style="89" customWidth="1"/>
    <col min="13" max="13" width="16.85546875" style="91" customWidth="1"/>
    <col min="14" max="14" width="16.85546875" style="89" customWidth="1"/>
    <col min="15" max="15" width="14.85546875" style="89" customWidth="1"/>
    <col min="16" max="16" width="15.7109375" style="89" customWidth="1"/>
    <col min="17" max="17" width="15.28515625" style="90" customWidth="1"/>
    <col min="18" max="18" width="16.85546875" style="89" customWidth="1"/>
    <col min="19" max="19" width="15.5703125" style="89" customWidth="1"/>
    <col min="20" max="20" width="15.7109375" style="88" customWidth="1"/>
    <col min="21" max="21" width="14.5703125" style="90" customWidth="1"/>
    <col min="22" max="22" width="16.85546875" style="89" customWidth="1"/>
    <col min="23" max="23" width="14.140625" style="89" customWidth="1"/>
    <col min="24" max="24" width="15.7109375" style="88" customWidth="1"/>
    <col min="25" max="25" width="15.5703125" style="90" customWidth="1"/>
    <col min="26" max="26" width="16.85546875" style="89" customWidth="1"/>
    <col min="27" max="27" width="15" style="89" customWidth="1"/>
    <col min="28" max="28" width="15.7109375" style="88" customWidth="1"/>
    <col min="29" max="29" width="15" style="90" customWidth="1"/>
    <col min="30" max="30" width="16.85546875" style="89" customWidth="1"/>
    <col min="31" max="31" width="15.42578125" style="89" customWidth="1"/>
    <col min="32" max="32" width="15.7109375" style="88" customWidth="1"/>
    <col min="33" max="33" width="15" style="90" customWidth="1"/>
    <col min="34" max="34" width="16.85546875" style="89" customWidth="1"/>
    <col min="35" max="35" width="15.42578125" style="89" customWidth="1"/>
    <col min="36" max="36" width="15.7109375" style="88" customWidth="1"/>
    <col min="37" max="37" width="15" style="90" customWidth="1"/>
    <col min="38" max="38" width="16.85546875" style="89" customWidth="1"/>
    <col min="39" max="39" width="15.42578125" style="89" customWidth="1"/>
    <col min="40" max="40" width="15.7109375" style="88" customWidth="1"/>
    <col min="41" max="41" width="15" style="90" customWidth="1"/>
    <col min="42" max="42" width="16.85546875" style="89" customWidth="1"/>
    <col min="43" max="43" width="15.42578125" style="89" customWidth="1"/>
    <col min="44" max="44" width="15.7109375" style="88" customWidth="1"/>
    <col min="45" max="45" width="15.42578125" style="89" customWidth="1"/>
    <col min="46" max="16384" width="9.140625" style="89"/>
  </cols>
  <sheetData>
    <row r="1" spans="1:44" s="82" customFormat="1" ht="69" customHeight="1" x14ac:dyDescent="0.25">
      <c r="B1" s="83"/>
      <c r="C1" s="84"/>
      <c r="D1" s="84"/>
      <c r="E1" s="85"/>
      <c r="F1" s="84"/>
      <c r="G1" s="84"/>
      <c r="H1" s="84"/>
      <c r="I1" s="86"/>
      <c r="M1" s="87"/>
      <c r="AB1" s="75"/>
      <c r="AC1" s="75"/>
      <c r="AD1" s="75"/>
      <c r="AE1" s="75"/>
      <c r="AG1" s="75"/>
      <c r="AH1" s="75"/>
      <c r="AI1" s="75"/>
      <c r="AK1" s="75"/>
      <c r="AL1" s="75"/>
      <c r="AM1" s="173" t="s">
        <v>189</v>
      </c>
      <c r="AN1" s="173"/>
      <c r="AO1" s="173"/>
      <c r="AP1" s="173"/>
      <c r="AQ1" s="173"/>
    </row>
    <row r="2" spans="1:44" ht="41.25" customHeight="1" x14ac:dyDescent="0.25">
      <c r="A2" s="172" t="s">
        <v>188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G2" s="89"/>
      <c r="AK2" s="89"/>
      <c r="AO2" s="89"/>
    </row>
    <row r="3" spans="1:44" x14ac:dyDescent="0.25">
      <c r="U3" s="92"/>
      <c r="V3" s="93"/>
      <c r="Y3" s="94"/>
    </row>
    <row r="4" spans="1:44" s="90" customFormat="1" ht="15.75" customHeight="1" x14ac:dyDescent="0.25">
      <c r="A4" s="159" t="s">
        <v>2</v>
      </c>
      <c r="B4" s="159" t="s">
        <v>4</v>
      </c>
      <c r="C4" s="159" t="s">
        <v>70</v>
      </c>
      <c r="D4" s="159" t="s">
        <v>0</v>
      </c>
      <c r="E4" s="162" t="s">
        <v>192</v>
      </c>
      <c r="F4" s="163"/>
      <c r="G4" s="163"/>
      <c r="H4" s="164"/>
      <c r="I4" s="171" t="s">
        <v>426</v>
      </c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</row>
    <row r="5" spans="1:44" s="90" customFormat="1" ht="15.75" customHeight="1" x14ac:dyDescent="0.25">
      <c r="A5" s="160"/>
      <c r="B5" s="160"/>
      <c r="C5" s="160"/>
      <c r="D5" s="160"/>
      <c r="E5" s="165"/>
      <c r="F5" s="166"/>
      <c r="G5" s="166"/>
      <c r="H5" s="167"/>
      <c r="I5" s="150" t="s">
        <v>79</v>
      </c>
      <c r="J5" s="151"/>
      <c r="K5" s="151"/>
      <c r="L5" s="152"/>
      <c r="M5" s="150" t="s">
        <v>182</v>
      </c>
      <c r="N5" s="151"/>
      <c r="O5" s="151"/>
      <c r="P5" s="152"/>
      <c r="Q5" s="150" t="s">
        <v>184</v>
      </c>
      <c r="R5" s="151"/>
      <c r="S5" s="151"/>
      <c r="T5" s="152"/>
      <c r="U5" s="150" t="s">
        <v>183</v>
      </c>
      <c r="V5" s="151"/>
      <c r="W5" s="151"/>
      <c r="X5" s="152"/>
      <c r="Y5" s="150" t="s">
        <v>193</v>
      </c>
      <c r="Z5" s="151"/>
      <c r="AA5" s="151"/>
      <c r="AB5" s="152"/>
      <c r="AC5" s="150" t="s">
        <v>194</v>
      </c>
      <c r="AD5" s="151"/>
      <c r="AE5" s="151"/>
      <c r="AF5" s="152"/>
      <c r="AG5" s="150" t="s">
        <v>195</v>
      </c>
      <c r="AH5" s="151"/>
      <c r="AI5" s="151"/>
      <c r="AJ5" s="152"/>
      <c r="AK5" s="150" t="s">
        <v>196</v>
      </c>
      <c r="AL5" s="151"/>
      <c r="AM5" s="151"/>
      <c r="AN5" s="152"/>
      <c r="AO5" s="150" t="s">
        <v>197</v>
      </c>
      <c r="AP5" s="151"/>
      <c r="AQ5" s="151"/>
      <c r="AR5" s="152"/>
    </row>
    <row r="6" spans="1:44" s="90" customFormat="1" x14ac:dyDescent="0.25">
      <c r="A6" s="160"/>
      <c r="B6" s="160"/>
      <c r="C6" s="160"/>
      <c r="D6" s="160"/>
      <c r="E6" s="159" t="s">
        <v>1</v>
      </c>
      <c r="F6" s="168" t="s">
        <v>3</v>
      </c>
      <c r="G6" s="169"/>
      <c r="H6" s="170"/>
      <c r="I6" s="95" t="s">
        <v>1</v>
      </c>
      <c r="J6" s="96" t="s">
        <v>3</v>
      </c>
      <c r="K6" s="97"/>
      <c r="L6" s="98"/>
      <c r="M6" s="95" t="s">
        <v>1</v>
      </c>
      <c r="N6" s="97"/>
      <c r="O6" s="97"/>
      <c r="P6" s="98"/>
      <c r="Q6" s="95" t="s">
        <v>1</v>
      </c>
      <c r="R6" s="97"/>
      <c r="S6" s="97"/>
      <c r="T6" s="98"/>
      <c r="U6" s="95" t="s">
        <v>1</v>
      </c>
      <c r="V6" s="97"/>
      <c r="W6" s="97"/>
      <c r="X6" s="98"/>
      <c r="Y6" s="95" t="s">
        <v>1</v>
      </c>
      <c r="Z6" s="97"/>
      <c r="AA6" s="97"/>
      <c r="AB6" s="98"/>
      <c r="AC6" s="95" t="s">
        <v>1</v>
      </c>
      <c r="AD6" s="97"/>
      <c r="AE6" s="97"/>
      <c r="AF6" s="98"/>
      <c r="AG6" s="95" t="s">
        <v>1</v>
      </c>
      <c r="AK6" s="95" t="s">
        <v>1</v>
      </c>
      <c r="AO6" s="95" t="s">
        <v>1</v>
      </c>
    </row>
    <row r="7" spans="1:44" s="101" customFormat="1" ht="55.5" customHeight="1" x14ac:dyDescent="0.25">
      <c r="A7" s="161"/>
      <c r="B7" s="161"/>
      <c r="C7" s="161"/>
      <c r="D7" s="161"/>
      <c r="E7" s="161"/>
      <c r="F7" s="99" t="s">
        <v>25</v>
      </c>
      <c r="G7" s="99" t="s">
        <v>26</v>
      </c>
      <c r="H7" s="99" t="s">
        <v>27</v>
      </c>
      <c r="I7" s="100"/>
      <c r="J7" s="99" t="s">
        <v>25</v>
      </c>
      <c r="K7" s="99" t="s">
        <v>26</v>
      </c>
      <c r="L7" s="99" t="s">
        <v>27</v>
      </c>
      <c r="M7" s="100"/>
      <c r="N7" s="99" t="s">
        <v>25</v>
      </c>
      <c r="O7" s="99" t="s">
        <v>26</v>
      </c>
      <c r="P7" s="99" t="s">
        <v>27</v>
      </c>
      <c r="Q7" s="100"/>
      <c r="R7" s="99" t="s">
        <v>25</v>
      </c>
      <c r="S7" s="99" t="s">
        <v>26</v>
      </c>
      <c r="T7" s="99" t="s">
        <v>27</v>
      </c>
      <c r="U7" s="100"/>
      <c r="V7" s="99" t="s">
        <v>25</v>
      </c>
      <c r="W7" s="99" t="s">
        <v>26</v>
      </c>
      <c r="X7" s="99" t="s">
        <v>27</v>
      </c>
      <c r="Y7" s="100"/>
      <c r="Z7" s="99" t="s">
        <v>25</v>
      </c>
      <c r="AA7" s="99" t="s">
        <v>26</v>
      </c>
      <c r="AB7" s="99" t="s">
        <v>27</v>
      </c>
      <c r="AC7" s="100"/>
      <c r="AD7" s="99" t="s">
        <v>25</v>
      </c>
      <c r="AE7" s="99" t="s">
        <v>26</v>
      </c>
      <c r="AF7" s="99" t="s">
        <v>27</v>
      </c>
      <c r="AG7" s="100"/>
      <c r="AH7" s="99" t="s">
        <v>25</v>
      </c>
      <c r="AI7" s="99" t="s">
        <v>26</v>
      </c>
      <c r="AJ7" s="99" t="s">
        <v>27</v>
      </c>
      <c r="AK7" s="100"/>
      <c r="AL7" s="99" t="s">
        <v>25</v>
      </c>
      <c r="AM7" s="99" t="s">
        <v>26</v>
      </c>
      <c r="AN7" s="99" t="s">
        <v>27</v>
      </c>
      <c r="AO7" s="100"/>
      <c r="AP7" s="99" t="s">
        <v>25</v>
      </c>
      <c r="AQ7" s="99" t="s">
        <v>26</v>
      </c>
      <c r="AR7" s="99" t="s">
        <v>27</v>
      </c>
    </row>
    <row r="8" spans="1:44" s="101" customFormat="1" x14ac:dyDescent="0.25">
      <c r="A8" s="99">
        <v>1</v>
      </c>
      <c r="B8" s="99">
        <v>2</v>
      </c>
      <c r="C8" s="99">
        <v>3</v>
      </c>
      <c r="D8" s="99">
        <v>4</v>
      </c>
      <c r="E8" s="99">
        <v>5</v>
      </c>
      <c r="F8" s="99">
        <v>6</v>
      </c>
      <c r="G8" s="99">
        <v>7</v>
      </c>
      <c r="H8" s="99">
        <v>8</v>
      </c>
      <c r="I8" s="99">
        <v>9</v>
      </c>
      <c r="J8" s="99">
        <v>10</v>
      </c>
      <c r="K8" s="99">
        <v>11</v>
      </c>
      <c r="L8" s="99">
        <v>12</v>
      </c>
      <c r="M8" s="99">
        <v>13</v>
      </c>
      <c r="N8" s="99">
        <v>14</v>
      </c>
      <c r="O8" s="99">
        <v>15</v>
      </c>
      <c r="P8" s="99">
        <v>16</v>
      </c>
      <c r="Q8" s="99">
        <v>17</v>
      </c>
      <c r="R8" s="99">
        <v>18</v>
      </c>
      <c r="S8" s="99">
        <v>19</v>
      </c>
      <c r="T8" s="99">
        <v>20</v>
      </c>
      <c r="U8" s="99">
        <v>21</v>
      </c>
      <c r="V8" s="99">
        <v>22</v>
      </c>
      <c r="W8" s="99">
        <v>23</v>
      </c>
      <c r="X8" s="99">
        <v>24</v>
      </c>
      <c r="Y8" s="99">
        <v>25</v>
      </c>
      <c r="Z8" s="99">
        <v>26</v>
      </c>
      <c r="AA8" s="99">
        <v>27</v>
      </c>
      <c r="AB8" s="99">
        <v>28</v>
      </c>
      <c r="AC8" s="99">
        <v>29</v>
      </c>
      <c r="AD8" s="99">
        <v>30</v>
      </c>
      <c r="AE8" s="99">
        <v>31</v>
      </c>
      <c r="AF8" s="99">
        <v>32</v>
      </c>
      <c r="AG8" s="99">
        <v>33</v>
      </c>
      <c r="AH8" s="99">
        <v>34</v>
      </c>
      <c r="AI8" s="99">
        <v>35</v>
      </c>
      <c r="AJ8" s="99">
        <v>36</v>
      </c>
      <c r="AK8" s="99">
        <v>37</v>
      </c>
      <c r="AL8" s="99">
        <v>38</v>
      </c>
      <c r="AM8" s="99">
        <v>39</v>
      </c>
      <c r="AN8" s="99">
        <v>40</v>
      </c>
      <c r="AO8" s="99">
        <v>41</v>
      </c>
      <c r="AP8" s="99">
        <v>42</v>
      </c>
      <c r="AQ8" s="99">
        <v>43</v>
      </c>
      <c r="AR8" s="99">
        <v>44</v>
      </c>
    </row>
    <row r="9" spans="1:44" s="101" customFormat="1" ht="21.75" customHeight="1" x14ac:dyDescent="0.25">
      <c r="A9" s="99"/>
      <c r="B9" s="178" t="s">
        <v>198</v>
      </c>
      <c r="C9" s="178"/>
      <c r="D9" s="178"/>
      <c r="E9" s="102">
        <f>E10+E21+E68+E107</f>
        <v>200016.30000000002</v>
      </c>
      <c r="F9" s="102">
        <f>F10+F21+F68+F107</f>
        <v>0</v>
      </c>
      <c r="G9" s="102">
        <f>G10+G21+G68+G107</f>
        <v>200016.30000000002</v>
      </c>
      <c r="H9" s="102">
        <f>H10+H21+H68+H107</f>
        <v>0</v>
      </c>
      <c r="I9" s="102">
        <f>I10+I21+I68+I107</f>
        <v>33160.699999999997</v>
      </c>
      <c r="J9" s="102">
        <f>J10+J21+J68+J107</f>
        <v>0</v>
      </c>
      <c r="K9" s="102">
        <f>K10+K21+K68+K107</f>
        <v>33160.699999999997</v>
      </c>
      <c r="L9" s="102">
        <f>L10+L21+L68+L107</f>
        <v>0</v>
      </c>
      <c r="M9" s="102">
        <f>M10+M21+M68+M107</f>
        <v>14027.8</v>
      </c>
      <c r="N9" s="102">
        <f>N10+N21+N68+N107</f>
        <v>0</v>
      </c>
      <c r="O9" s="102">
        <f>O10+O21+O68+O107</f>
        <v>14027.8</v>
      </c>
      <c r="P9" s="102">
        <f>P10+P21+P68+P107</f>
        <v>0</v>
      </c>
      <c r="Q9" s="102">
        <f>Q10+Q21+Q68+Q107</f>
        <v>23004.899999999998</v>
      </c>
      <c r="R9" s="102">
        <f>R10+R21+R68+R107</f>
        <v>0</v>
      </c>
      <c r="S9" s="102">
        <f>S10+S21+S68+S107</f>
        <v>23004.899999999998</v>
      </c>
      <c r="T9" s="102">
        <f>T10+T21+T68+T107</f>
        <v>0</v>
      </c>
      <c r="U9" s="102">
        <f>U10+U21+U68+U107</f>
        <v>43796.000000000007</v>
      </c>
      <c r="V9" s="102">
        <f>V10+V21+V68+V107</f>
        <v>0</v>
      </c>
      <c r="W9" s="102">
        <f>W10+W21+W68+W107</f>
        <v>43796.000000000007</v>
      </c>
      <c r="X9" s="102">
        <f>X10+X21+X68+X107</f>
        <v>0</v>
      </c>
      <c r="Y9" s="102">
        <f>Y10+Y21+Y68+Y107</f>
        <v>81282.899999999994</v>
      </c>
      <c r="Z9" s="102">
        <f>Z10+Z21+Z68+Z107</f>
        <v>0</v>
      </c>
      <c r="AA9" s="102">
        <f>AA10+AA21+AA68+AA107</f>
        <v>81282.899999999994</v>
      </c>
      <c r="AB9" s="102">
        <f>AB10+AB21+AB68+AB107</f>
        <v>0</v>
      </c>
      <c r="AC9" s="102">
        <f>AC10+AC21+AC68+AC107</f>
        <v>1368.4</v>
      </c>
      <c r="AD9" s="102">
        <f>AD10+AD21+AD68+AD107</f>
        <v>0</v>
      </c>
      <c r="AE9" s="102">
        <f>AE10+AE21+AE68+AE107</f>
        <v>1368.4</v>
      </c>
      <c r="AF9" s="102">
        <f>AF10+AF21+AF68+AF107</f>
        <v>0</v>
      </c>
      <c r="AG9" s="102">
        <f>AG10+AG21+AG68+AG107</f>
        <v>1423.2</v>
      </c>
      <c r="AH9" s="102">
        <f>AH10+AH21+AH68+AH107</f>
        <v>0</v>
      </c>
      <c r="AI9" s="102">
        <f>AI10+AI21+AI68+AI107</f>
        <v>1423.2</v>
      </c>
      <c r="AJ9" s="102">
        <f>AJ10+AJ21+AJ68+AJ107</f>
        <v>0</v>
      </c>
      <c r="AK9" s="102">
        <f>AK10+AK21+AK68+AK107</f>
        <v>976.2</v>
      </c>
      <c r="AL9" s="102">
        <f>AL10+AL21+AL68+AL107</f>
        <v>0</v>
      </c>
      <c r="AM9" s="102">
        <f>AM10+AM21+AM68+AM107</f>
        <v>976.2</v>
      </c>
      <c r="AN9" s="102">
        <f>AN10+AN21+AN68+AN107</f>
        <v>0</v>
      </c>
      <c r="AO9" s="102">
        <f>AO10+AO21+AO68+AO107</f>
        <v>976.2</v>
      </c>
      <c r="AP9" s="102">
        <f>AP10+AP21+AP68+AP107</f>
        <v>0</v>
      </c>
      <c r="AQ9" s="102">
        <f>AQ10+AQ21+AQ68+AQ107</f>
        <v>976.2</v>
      </c>
      <c r="AR9" s="102">
        <f>AR10+AR21+AR68+AR107</f>
        <v>0</v>
      </c>
    </row>
    <row r="10" spans="1:44" x14ac:dyDescent="0.25">
      <c r="A10" s="99">
        <v>1</v>
      </c>
      <c r="B10" s="174" t="s">
        <v>77</v>
      </c>
      <c r="C10" s="174"/>
      <c r="D10" s="174"/>
      <c r="E10" s="102">
        <f>SUM(E11:E20)</f>
        <v>16894.900000000001</v>
      </c>
      <c r="F10" s="102">
        <f t="shared" ref="F10:AR10" si="0">SUM(F11:F19)</f>
        <v>0</v>
      </c>
      <c r="G10" s="102">
        <f>SUM(G11:G20)</f>
        <v>16894.900000000001</v>
      </c>
      <c r="H10" s="102">
        <f t="shared" si="0"/>
        <v>0</v>
      </c>
      <c r="I10" s="102">
        <f t="shared" si="0"/>
        <v>5346.8</v>
      </c>
      <c r="J10" s="102">
        <f t="shared" si="0"/>
        <v>0</v>
      </c>
      <c r="K10" s="102">
        <f t="shared" si="0"/>
        <v>5346.8</v>
      </c>
      <c r="L10" s="102">
        <f t="shared" si="0"/>
        <v>0</v>
      </c>
      <c r="M10" s="102">
        <f t="shared" si="0"/>
        <v>4398.4999999999991</v>
      </c>
      <c r="N10" s="102">
        <f t="shared" si="0"/>
        <v>0</v>
      </c>
      <c r="O10" s="102">
        <f t="shared" si="0"/>
        <v>4398.4999999999991</v>
      </c>
      <c r="P10" s="102">
        <f t="shared" si="0"/>
        <v>0</v>
      </c>
      <c r="Q10" s="102">
        <f t="shared" si="0"/>
        <v>729.6</v>
      </c>
      <c r="R10" s="102">
        <f t="shared" si="0"/>
        <v>0</v>
      </c>
      <c r="S10" s="102">
        <f t="shared" si="0"/>
        <v>729.6</v>
      </c>
      <c r="T10" s="102">
        <f t="shared" si="0"/>
        <v>0</v>
      </c>
      <c r="U10" s="102">
        <f>SUM(U11:U20)</f>
        <v>2723.1</v>
      </c>
      <c r="V10" s="102">
        <f t="shared" si="0"/>
        <v>0</v>
      </c>
      <c r="W10" s="102">
        <f>SUM(W11:W20)</f>
        <v>2723.1</v>
      </c>
      <c r="X10" s="102">
        <f t="shared" si="0"/>
        <v>0</v>
      </c>
      <c r="Y10" s="102">
        <f t="shared" si="0"/>
        <v>2528.5</v>
      </c>
      <c r="Z10" s="102">
        <f t="shared" si="0"/>
        <v>0</v>
      </c>
      <c r="AA10" s="102">
        <f t="shared" si="0"/>
        <v>2528.5</v>
      </c>
      <c r="AB10" s="102">
        <f t="shared" si="0"/>
        <v>0</v>
      </c>
      <c r="AC10" s="102">
        <f t="shared" si="0"/>
        <v>500.59999999999997</v>
      </c>
      <c r="AD10" s="102">
        <f t="shared" si="0"/>
        <v>0</v>
      </c>
      <c r="AE10" s="102">
        <f t="shared" si="0"/>
        <v>500.59999999999997</v>
      </c>
      <c r="AF10" s="102">
        <f t="shared" si="0"/>
        <v>0</v>
      </c>
      <c r="AG10" s="102">
        <f t="shared" si="0"/>
        <v>520.6</v>
      </c>
      <c r="AH10" s="102">
        <f t="shared" si="0"/>
        <v>0</v>
      </c>
      <c r="AI10" s="102">
        <f t="shared" si="0"/>
        <v>520.6</v>
      </c>
      <c r="AJ10" s="102">
        <f t="shared" si="0"/>
        <v>0</v>
      </c>
      <c r="AK10" s="102">
        <f t="shared" si="0"/>
        <v>73.599999999999994</v>
      </c>
      <c r="AL10" s="102">
        <f t="shared" si="0"/>
        <v>0</v>
      </c>
      <c r="AM10" s="102">
        <f t="shared" si="0"/>
        <v>73.599999999999994</v>
      </c>
      <c r="AN10" s="102">
        <f t="shared" si="0"/>
        <v>0</v>
      </c>
      <c r="AO10" s="102">
        <f t="shared" si="0"/>
        <v>73.599999999999994</v>
      </c>
      <c r="AP10" s="102">
        <f t="shared" si="0"/>
        <v>0</v>
      </c>
      <c r="AQ10" s="102">
        <f t="shared" si="0"/>
        <v>73.599999999999994</v>
      </c>
      <c r="AR10" s="102">
        <f t="shared" si="0"/>
        <v>0</v>
      </c>
    </row>
    <row r="11" spans="1:44" ht="63" x14ac:dyDescent="0.25">
      <c r="A11" s="103" t="s">
        <v>17</v>
      </c>
      <c r="B11" s="104" t="s">
        <v>80</v>
      </c>
      <c r="C11" s="105" t="s">
        <v>6</v>
      </c>
      <c r="D11" s="105" t="s">
        <v>6</v>
      </c>
      <c r="E11" s="106">
        <f>G11</f>
        <v>195.1</v>
      </c>
      <c r="F11" s="107">
        <f t="shared" ref="F11:G19" si="1">J11+N11+R11+V11+Z11+AD11+AH11+AL11+AP11</f>
        <v>0</v>
      </c>
      <c r="G11" s="107">
        <f t="shared" si="1"/>
        <v>195.1</v>
      </c>
      <c r="H11" s="107">
        <f>L11+P11+T11+X11+AB11+AF11+AJ11+AN11+AR11</f>
        <v>0</v>
      </c>
      <c r="I11" s="102">
        <f t="shared" ref="I11:I16" si="2">SUM(J11:L11)</f>
        <v>86.5</v>
      </c>
      <c r="J11" s="108">
        <v>0</v>
      </c>
      <c r="K11" s="108">
        <f>270-183.5</f>
        <v>86.5</v>
      </c>
      <c r="L11" s="108">
        <v>0</v>
      </c>
      <c r="M11" s="102">
        <f>O11</f>
        <v>39.999999999999993</v>
      </c>
      <c r="N11" s="108">
        <v>0</v>
      </c>
      <c r="O11" s="108">
        <f>74.1-34.1</f>
        <v>39.999999999999993</v>
      </c>
      <c r="P11" s="108">
        <v>0</v>
      </c>
      <c r="Q11" s="102">
        <f>S11</f>
        <v>9</v>
      </c>
      <c r="R11" s="108">
        <v>0</v>
      </c>
      <c r="S11" s="108">
        <f>92-83</f>
        <v>9</v>
      </c>
      <c r="T11" s="108">
        <v>0</v>
      </c>
      <c r="U11" s="109">
        <f t="shared" ref="U11:U12" si="3">SUM(V11:X11)</f>
        <v>0</v>
      </c>
      <c r="V11" s="108">
        <v>0</v>
      </c>
      <c r="W11" s="108">
        <f>96-96</f>
        <v>0</v>
      </c>
      <c r="X11" s="108">
        <v>0</v>
      </c>
      <c r="Y11" s="110">
        <f t="shared" ref="Y11:Y12" si="4">SUM(Z11:AB11)</f>
        <v>19</v>
      </c>
      <c r="Z11" s="108">
        <v>0</v>
      </c>
      <c r="AA11" s="108">
        <v>19</v>
      </c>
      <c r="AB11" s="108">
        <v>0</v>
      </c>
      <c r="AC11" s="109">
        <f t="shared" ref="AC11:AC12" si="5">SUM(AD11:AF11)</f>
        <v>19.899999999999999</v>
      </c>
      <c r="AD11" s="108">
        <v>0</v>
      </c>
      <c r="AE11" s="108">
        <v>19.899999999999999</v>
      </c>
      <c r="AF11" s="108">
        <v>0</v>
      </c>
      <c r="AG11" s="102">
        <f>AI11</f>
        <v>20.7</v>
      </c>
      <c r="AH11" s="108">
        <v>0</v>
      </c>
      <c r="AI11" s="108">
        <v>20.7</v>
      </c>
      <c r="AJ11" s="108">
        <v>0</v>
      </c>
      <c r="AK11" s="102">
        <v>0</v>
      </c>
      <c r="AL11" s="108">
        <v>0</v>
      </c>
      <c r="AM11" s="108">
        <v>0</v>
      </c>
      <c r="AN11" s="108">
        <v>0</v>
      </c>
      <c r="AO11" s="102">
        <v>0</v>
      </c>
      <c r="AP11" s="108">
        <v>0</v>
      </c>
      <c r="AQ11" s="108">
        <v>0</v>
      </c>
      <c r="AR11" s="108">
        <v>0</v>
      </c>
    </row>
    <row r="12" spans="1:44" ht="63" x14ac:dyDescent="0.25">
      <c r="A12" s="111" t="s">
        <v>18</v>
      </c>
      <c r="B12" s="104" t="s">
        <v>73</v>
      </c>
      <c r="C12" s="105" t="s">
        <v>6</v>
      </c>
      <c r="D12" s="105" t="s">
        <v>6</v>
      </c>
      <c r="E12" s="106">
        <f>G12</f>
        <v>180</v>
      </c>
      <c r="F12" s="107">
        <f t="shared" si="1"/>
        <v>0</v>
      </c>
      <c r="G12" s="107">
        <f t="shared" si="1"/>
        <v>180</v>
      </c>
      <c r="H12" s="107">
        <f t="shared" ref="H12:H19" si="6">L12+P12+T12+X12+AB12+AF12+AJ12+AN12+AR12</f>
        <v>0</v>
      </c>
      <c r="I12" s="102">
        <f t="shared" si="2"/>
        <v>125</v>
      </c>
      <c r="J12" s="108">
        <v>0</v>
      </c>
      <c r="K12" s="108">
        <f>100+25</f>
        <v>125</v>
      </c>
      <c r="L12" s="108">
        <v>0</v>
      </c>
      <c r="M12" s="102">
        <f>O12</f>
        <v>55</v>
      </c>
      <c r="N12" s="108">
        <v>0</v>
      </c>
      <c r="O12" s="108">
        <f>353.3-298.3</f>
        <v>55</v>
      </c>
      <c r="P12" s="108">
        <v>0</v>
      </c>
      <c r="Q12" s="102">
        <f>S12</f>
        <v>0</v>
      </c>
      <c r="R12" s="108">
        <v>0</v>
      </c>
      <c r="S12" s="108">
        <f>360-122-238</f>
        <v>0</v>
      </c>
      <c r="T12" s="108">
        <v>0</v>
      </c>
      <c r="U12" s="109">
        <f t="shared" si="3"/>
        <v>0</v>
      </c>
      <c r="V12" s="108">
        <v>0</v>
      </c>
      <c r="W12" s="108">
        <v>0</v>
      </c>
      <c r="X12" s="108">
        <v>0</v>
      </c>
      <c r="Y12" s="109">
        <f t="shared" si="4"/>
        <v>0</v>
      </c>
      <c r="Z12" s="108">
        <v>0</v>
      </c>
      <c r="AA12" s="108">
        <v>0</v>
      </c>
      <c r="AB12" s="108">
        <v>0</v>
      </c>
      <c r="AC12" s="109">
        <f t="shared" si="5"/>
        <v>0</v>
      </c>
      <c r="AD12" s="108">
        <v>0</v>
      </c>
      <c r="AE12" s="108">
        <v>0</v>
      </c>
      <c r="AF12" s="108">
        <v>0</v>
      </c>
      <c r="AG12" s="102">
        <f>AI12</f>
        <v>0</v>
      </c>
      <c r="AH12" s="108">
        <v>0</v>
      </c>
      <c r="AI12" s="108">
        <v>0</v>
      </c>
      <c r="AJ12" s="108">
        <v>0</v>
      </c>
      <c r="AK12" s="102">
        <f>AM12</f>
        <v>0</v>
      </c>
      <c r="AL12" s="108">
        <v>0</v>
      </c>
      <c r="AM12" s="108">
        <v>0</v>
      </c>
      <c r="AN12" s="108">
        <v>0</v>
      </c>
      <c r="AO12" s="102">
        <f>AQ12</f>
        <v>0</v>
      </c>
      <c r="AP12" s="108">
        <v>0</v>
      </c>
      <c r="AQ12" s="108">
        <v>0</v>
      </c>
      <c r="AR12" s="108">
        <v>0</v>
      </c>
    </row>
    <row r="13" spans="1:44" ht="84" customHeight="1" x14ac:dyDescent="0.25">
      <c r="A13" s="111" t="s">
        <v>19</v>
      </c>
      <c r="B13" s="104" t="s">
        <v>16</v>
      </c>
      <c r="C13" s="105" t="s">
        <v>6</v>
      </c>
      <c r="D13" s="105" t="s">
        <v>6</v>
      </c>
      <c r="E13" s="106">
        <f t="shared" ref="E13:E18" si="7">SUM(F13:H13)</f>
        <v>598.1</v>
      </c>
      <c r="F13" s="107">
        <f t="shared" si="1"/>
        <v>0</v>
      </c>
      <c r="G13" s="107">
        <f t="shared" si="1"/>
        <v>598.1</v>
      </c>
      <c r="H13" s="107">
        <f t="shared" si="6"/>
        <v>0</v>
      </c>
      <c r="I13" s="102">
        <f t="shared" si="2"/>
        <v>54.1</v>
      </c>
      <c r="J13" s="108">
        <v>0</v>
      </c>
      <c r="K13" s="112">
        <v>54.1</v>
      </c>
      <c r="L13" s="108">
        <v>0</v>
      </c>
      <c r="M13" s="102">
        <f t="shared" ref="M13:M18" si="8">SUM(N13:P13)</f>
        <v>58.9</v>
      </c>
      <c r="N13" s="108">
        <v>0</v>
      </c>
      <c r="O13" s="113">
        <v>58.9</v>
      </c>
      <c r="P13" s="108">
        <v>0</v>
      </c>
      <c r="Q13" s="109">
        <f t="shared" ref="Q13:Q18" si="9">SUM(R13:T13)</f>
        <v>61.6</v>
      </c>
      <c r="R13" s="108">
        <v>0</v>
      </c>
      <c r="S13" s="110">
        <v>61.6</v>
      </c>
      <c r="T13" s="108">
        <v>0</v>
      </c>
      <c r="U13" s="109">
        <f t="shared" ref="U13:U18" si="10">SUM(V13:X13)</f>
        <v>64.099999999999994</v>
      </c>
      <c r="V13" s="108">
        <v>0</v>
      </c>
      <c r="W13" s="110">
        <v>64.099999999999994</v>
      </c>
      <c r="X13" s="108">
        <v>0</v>
      </c>
      <c r="Y13" s="110">
        <f t="shared" ref="Y13:Y18" si="11">SUM(Z13:AB13)</f>
        <v>67.8</v>
      </c>
      <c r="Z13" s="108">
        <v>0</v>
      </c>
      <c r="AA13" s="110">
        <v>67.8</v>
      </c>
      <c r="AB13" s="108">
        <v>0</v>
      </c>
      <c r="AC13" s="109">
        <f t="shared" ref="AC13:AC18" si="12">SUM(AD13:AF13)</f>
        <v>70.8</v>
      </c>
      <c r="AD13" s="108">
        <v>0</v>
      </c>
      <c r="AE13" s="110">
        <v>70.8</v>
      </c>
      <c r="AF13" s="108">
        <v>0</v>
      </c>
      <c r="AG13" s="109">
        <f t="shared" ref="AG13:AG18" si="13">SUM(AH13:AJ13)</f>
        <v>73.599999999999994</v>
      </c>
      <c r="AH13" s="108">
        <v>0</v>
      </c>
      <c r="AI13" s="110">
        <v>73.599999999999994</v>
      </c>
      <c r="AJ13" s="108">
        <v>0</v>
      </c>
      <c r="AK13" s="109">
        <f t="shared" ref="AK13:AK18" si="14">SUM(AL13:AN13)</f>
        <v>73.599999999999994</v>
      </c>
      <c r="AL13" s="108">
        <v>0</v>
      </c>
      <c r="AM13" s="110">
        <v>73.599999999999994</v>
      </c>
      <c r="AN13" s="108">
        <v>0</v>
      </c>
      <c r="AO13" s="109">
        <f t="shared" ref="AO13:AO18" si="15">SUM(AP13:AR13)</f>
        <v>73.599999999999994</v>
      </c>
      <c r="AP13" s="108">
        <v>0</v>
      </c>
      <c r="AQ13" s="110">
        <v>73.599999999999994</v>
      </c>
      <c r="AR13" s="108">
        <v>0</v>
      </c>
    </row>
    <row r="14" spans="1:44" ht="156" customHeight="1" x14ac:dyDescent="0.25">
      <c r="A14" s="111" t="s">
        <v>53</v>
      </c>
      <c r="B14" s="104" t="s">
        <v>238</v>
      </c>
      <c r="C14" s="105" t="s">
        <v>60</v>
      </c>
      <c r="D14" s="105" t="s">
        <v>226</v>
      </c>
      <c r="E14" s="106">
        <f t="shared" si="7"/>
        <v>10606.8</v>
      </c>
      <c r="F14" s="107">
        <f t="shared" ref="F14" si="16">J14+N14+R14+V14+Z14+AD14+AH14+AL14+AP14</f>
        <v>0</v>
      </c>
      <c r="G14" s="107">
        <f t="shared" si="1"/>
        <v>10606.8</v>
      </c>
      <c r="H14" s="107">
        <f t="shared" si="6"/>
        <v>0</v>
      </c>
      <c r="I14" s="102">
        <f t="shared" si="2"/>
        <v>5031.2</v>
      </c>
      <c r="J14" s="108">
        <v>0</v>
      </c>
      <c r="K14" s="57">
        <f>2957.8+302.7+1420.4+350.3</f>
        <v>5031.2</v>
      </c>
      <c r="L14" s="108">
        <v>0</v>
      </c>
      <c r="M14" s="102">
        <f t="shared" si="8"/>
        <v>4112.5999999999995</v>
      </c>
      <c r="N14" s="108">
        <v>0</v>
      </c>
      <c r="O14" s="114">
        <f>3308.7+803.9</f>
        <v>4112.5999999999995</v>
      </c>
      <c r="P14" s="108">
        <v>0</v>
      </c>
      <c r="Q14" s="109">
        <f t="shared" si="9"/>
        <v>429</v>
      </c>
      <c r="R14" s="108">
        <v>0</v>
      </c>
      <c r="S14" s="110">
        <f>49.3+379.7</f>
        <v>429</v>
      </c>
      <c r="T14" s="108">
        <v>0</v>
      </c>
      <c r="U14" s="109">
        <f t="shared" si="10"/>
        <v>1034</v>
      </c>
      <c r="V14" s="108">
        <v>0</v>
      </c>
      <c r="W14" s="110">
        <f>677.2+356.8</f>
        <v>1034</v>
      </c>
      <c r="X14" s="108">
        <v>0</v>
      </c>
      <c r="Y14" s="109">
        <f t="shared" si="11"/>
        <v>0</v>
      </c>
      <c r="Z14" s="108">
        <v>0</v>
      </c>
      <c r="AA14" s="110">
        <v>0</v>
      </c>
      <c r="AB14" s="108">
        <v>0</v>
      </c>
      <c r="AC14" s="109">
        <f t="shared" si="12"/>
        <v>0</v>
      </c>
      <c r="AD14" s="108">
        <v>0</v>
      </c>
      <c r="AE14" s="110">
        <v>0</v>
      </c>
      <c r="AF14" s="108">
        <v>0</v>
      </c>
      <c r="AG14" s="109">
        <f t="shared" si="13"/>
        <v>0</v>
      </c>
      <c r="AH14" s="108">
        <v>0</v>
      </c>
      <c r="AI14" s="110">
        <v>0</v>
      </c>
      <c r="AJ14" s="108">
        <v>0</v>
      </c>
      <c r="AK14" s="109">
        <f t="shared" si="14"/>
        <v>0</v>
      </c>
      <c r="AL14" s="108">
        <v>0</v>
      </c>
      <c r="AM14" s="110">
        <v>0</v>
      </c>
      <c r="AN14" s="108">
        <v>0</v>
      </c>
      <c r="AO14" s="109">
        <f t="shared" si="15"/>
        <v>0</v>
      </c>
      <c r="AP14" s="108">
        <v>0</v>
      </c>
      <c r="AQ14" s="110">
        <v>0</v>
      </c>
      <c r="AR14" s="108">
        <v>0</v>
      </c>
    </row>
    <row r="15" spans="1:44" ht="47.25" x14ac:dyDescent="0.25">
      <c r="A15" s="111" t="s">
        <v>245</v>
      </c>
      <c r="B15" s="104" t="s">
        <v>246</v>
      </c>
      <c r="C15" s="105" t="s">
        <v>60</v>
      </c>
      <c r="D15" s="105" t="s">
        <v>226</v>
      </c>
      <c r="E15" s="106">
        <f t="shared" si="7"/>
        <v>215</v>
      </c>
      <c r="F15" s="107">
        <f t="shared" ref="F15" si="17">J15+N15+R15+V15+Z15+AD15+AH15+AL15+AP15</f>
        <v>0</v>
      </c>
      <c r="G15" s="107">
        <f t="shared" si="1"/>
        <v>215</v>
      </c>
      <c r="H15" s="107">
        <f t="shared" si="6"/>
        <v>0</v>
      </c>
      <c r="I15" s="102">
        <f t="shared" si="2"/>
        <v>50</v>
      </c>
      <c r="J15" s="108">
        <v>0</v>
      </c>
      <c r="K15" s="112">
        <v>50</v>
      </c>
      <c r="L15" s="108">
        <v>0</v>
      </c>
      <c r="M15" s="102">
        <f t="shared" si="8"/>
        <v>100</v>
      </c>
      <c r="N15" s="108">
        <v>0</v>
      </c>
      <c r="O15" s="114">
        <v>100</v>
      </c>
      <c r="P15" s="108">
        <v>0</v>
      </c>
      <c r="Q15" s="109">
        <f t="shared" si="9"/>
        <v>65</v>
      </c>
      <c r="R15" s="108">
        <v>0</v>
      </c>
      <c r="S15" s="110">
        <f>35+30</f>
        <v>65</v>
      </c>
      <c r="T15" s="108">
        <v>0</v>
      </c>
      <c r="U15" s="109">
        <f t="shared" si="10"/>
        <v>0</v>
      </c>
      <c r="V15" s="108">
        <v>0</v>
      </c>
      <c r="W15" s="110">
        <v>0</v>
      </c>
      <c r="X15" s="108">
        <v>0</v>
      </c>
      <c r="Y15" s="109">
        <f t="shared" si="11"/>
        <v>0</v>
      </c>
      <c r="Z15" s="108">
        <v>0</v>
      </c>
      <c r="AA15" s="110">
        <v>0</v>
      </c>
      <c r="AB15" s="108">
        <v>0</v>
      </c>
      <c r="AC15" s="109">
        <f t="shared" si="12"/>
        <v>0</v>
      </c>
      <c r="AD15" s="108">
        <v>0</v>
      </c>
      <c r="AE15" s="110">
        <v>0</v>
      </c>
      <c r="AF15" s="108">
        <v>0</v>
      </c>
      <c r="AG15" s="109">
        <f t="shared" si="13"/>
        <v>0</v>
      </c>
      <c r="AH15" s="108">
        <v>0</v>
      </c>
      <c r="AI15" s="110">
        <v>0</v>
      </c>
      <c r="AJ15" s="108">
        <v>0</v>
      </c>
      <c r="AK15" s="109">
        <f t="shared" si="14"/>
        <v>0</v>
      </c>
      <c r="AL15" s="108">
        <v>0</v>
      </c>
      <c r="AM15" s="110">
        <v>0</v>
      </c>
      <c r="AN15" s="108">
        <v>0</v>
      </c>
      <c r="AO15" s="109">
        <f t="shared" si="15"/>
        <v>0</v>
      </c>
      <c r="AP15" s="108">
        <v>0</v>
      </c>
      <c r="AQ15" s="110">
        <v>0</v>
      </c>
      <c r="AR15" s="108">
        <v>0</v>
      </c>
    </row>
    <row r="16" spans="1:44" ht="69.75" customHeight="1" x14ac:dyDescent="0.25">
      <c r="A16" s="111" t="s">
        <v>290</v>
      </c>
      <c r="B16" s="104" t="s">
        <v>348</v>
      </c>
      <c r="C16" s="105" t="s">
        <v>60</v>
      </c>
      <c r="D16" s="105" t="s">
        <v>212</v>
      </c>
      <c r="E16" s="106">
        <f t="shared" si="7"/>
        <v>32</v>
      </c>
      <c r="F16" s="107">
        <f t="shared" ref="F16" si="18">J16+N16+R16+V16+Z16+AD16+AH16+AL16+AP16</f>
        <v>0</v>
      </c>
      <c r="G16" s="107">
        <f t="shared" si="1"/>
        <v>32</v>
      </c>
      <c r="H16" s="107">
        <f t="shared" si="6"/>
        <v>0</v>
      </c>
      <c r="I16" s="102">
        <f t="shared" si="2"/>
        <v>0</v>
      </c>
      <c r="J16" s="108">
        <v>0</v>
      </c>
      <c r="K16" s="108">
        <v>0</v>
      </c>
      <c r="L16" s="108">
        <v>0</v>
      </c>
      <c r="M16" s="102">
        <f t="shared" si="8"/>
        <v>32</v>
      </c>
      <c r="N16" s="108">
        <v>0</v>
      </c>
      <c r="O16" s="114">
        <v>32</v>
      </c>
      <c r="P16" s="108">
        <v>0</v>
      </c>
      <c r="Q16" s="109">
        <f t="shared" si="9"/>
        <v>0</v>
      </c>
      <c r="R16" s="108">
        <v>0</v>
      </c>
      <c r="S16" s="110">
        <v>0</v>
      </c>
      <c r="T16" s="108">
        <v>0</v>
      </c>
      <c r="U16" s="109">
        <f t="shared" si="10"/>
        <v>0</v>
      </c>
      <c r="V16" s="108">
        <v>0</v>
      </c>
      <c r="W16" s="110">
        <v>0</v>
      </c>
      <c r="X16" s="108">
        <v>0</v>
      </c>
      <c r="Y16" s="109">
        <f t="shared" si="11"/>
        <v>0</v>
      </c>
      <c r="Z16" s="108">
        <v>0</v>
      </c>
      <c r="AA16" s="110">
        <v>0</v>
      </c>
      <c r="AB16" s="108">
        <v>0</v>
      </c>
      <c r="AC16" s="109">
        <f t="shared" si="12"/>
        <v>0</v>
      </c>
      <c r="AD16" s="108">
        <v>0</v>
      </c>
      <c r="AE16" s="110">
        <v>0</v>
      </c>
      <c r="AF16" s="108">
        <v>0</v>
      </c>
      <c r="AG16" s="109">
        <f t="shared" si="13"/>
        <v>0</v>
      </c>
      <c r="AH16" s="108">
        <v>0</v>
      </c>
      <c r="AI16" s="110">
        <v>0</v>
      </c>
      <c r="AJ16" s="108">
        <v>0</v>
      </c>
      <c r="AK16" s="109">
        <f t="shared" si="14"/>
        <v>0</v>
      </c>
      <c r="AL16" s="108">
        <v>0</v>
      </c>
      <c r="AM16" s="110">
        <v>0</v>
      </c>
      <c r="AN16" s="108">
        <v>0</v>
      </c>
      <c r="AO16" s="109">
        <f t="shared" si="15"/>
        <v>0</v>
      </c>
      <c r="AP16" s="108">
        <v>0</v>
      </c>
      <c r="AQ16" s="110">
        <v>0</v>
      </c>
      <c r="AR16" s="108">
        <v>0</v>
      </c>
    </row>
    <row r="17" spans="1:45" ht="81" customHeight="1" x14ac:dyDescent="0.25">
      <c r="A17" s="111" t="s">
        <v>312</v>
      </c>
      <c r="B17" s="104" t="s">
        <v>349</v>
      </c>
      <c r="C17" s="105" t="s">
        <v>60</v>
      </c>
      <c r="D17" s="105" t="s">
        <v>212</v>
      </c>
      <c r="E17" s="106">
        <f t="shared" si="7"/>
        <v>100</v>
      </c>
      <c r="F17" s="107">
        <f t="shared" ref="F17" si="19">J17+N17+R17+V17+Z17+AD17+AH17+AL17+AP17</f>
        <v>0</v>
      </c>
      <c r="G17" s="107">
        <f t="shared" si="1"/>
        <v>100</v>
      </c>
      <c r="H17" s="107">
        <f t="shared" si="6"/>
        <v>0</v>
      </c>
      <c r="I17" s="102">
        <f t="shared" ref="I17" si="20">SUM(J17:L17)</f>
        <v>0</v>
      </c>
      <c r="J17" s="108">
        <v>0</v>
      </c>
      <c r="K17" s="108">
        <v>0</v>
      </c>
      <c r="L17" s="108">
        <v>0</v>
      </c>
      <c r="M17" s="102">
        <f t="shared" si="8"/>
        <v>0</v>
      </c>
      <c r="N17" s="108">
        <v>0</v>
      </c>
      <c r="O17" s="114">
        <v>0</v>
      </c>
      <c r="P17" s="108">
        <v>0</v>
      </c>
      <c r="Q17" s="109">
        <f t="shared" si="9"/>
        <v>100</v>
      </c>
      <c r="R17" s="108">
        <v>0</v>
      </c>
      <c r="S17" s="110">
        <v>100</v>
      </c>
      <c r="T17" s="108">
        <v>0</v>
      </c>
      <c r="U17" s="109">
        <f t="shared" si="10"/>
        <v>0</v>
      </c>
      <c r="V17" s="108">
        <v>0</v>
      </c>
      <c r="W17" s="110">
        <v>0</v>
      </c>
      <c r="X17" s="108">
        <v>0</v>
      </c>
      <c r="Y17" s="109">
        <f t="shared" si="11"/>
        <v>0</v>
      </c>
      <c r="Z17" s="108">
        <v>0</v>
      </c>
      <c r="AA17" s="110">
        <v>0</v>
      </c>
      <c r="AB17" s="108">
        <v>0</v>
      </c>
      <c r="AC17" s="109">
        <f t="shared" si="12"/>
        <v>0</v>
      </c>
      <c r="AD17" s="108">
        <v>0</v>
      </c>
      <c r="AE17" s="110">
        <v>0</v>
      </c>
      <c r="AF17" s="108">
        <v>0</v>
      </c>
      <c r="AG17" s="109">
        <f t="shared" si="13"/>
        <v>0</v>
      </c>
      <c r="AH17" s="108">
        <v>0</v>
      </c>
      <c r="AI17" s="110">
        <v>0</v>
      </c>
      <c r="AJ17" s="108">
        <v>0</v>
      </c>
      <c r="AK17" s="109">
        <f t="shared" si="14"/>
        <v>0</v>
      </c>
      <c r="AL17" s="108">
        <v>0</v>
      </c>
      <c r="AM17" s="110">
        <v>0</v>
      </c>
      <c r="AN17" s="108">
        <v>0</v>
      </c>
      <c r="AO17" s="109">
        <f t="shared" si="15"/>
        <v>0</v>
      </c>
      <c r="AP17" s="108">
        <v>0</v>
      </c>
      <c r="AQ17" s="110">
        <v>0</v>
      </c>
      <c r="AR17" s="108">
        <v>0</v>
      </c>
    </row>
    <row r="18" spans="1:45" ht="102" customHeight="1" x14ac:dyDescent="0.25">
      <c r="A18" s="111" t="s">
        <v>314</v>
      </c>
      <c r="B18" s="104" t="s">
        <v>350</v>
      </c>
      <c r="C18" s="105" t="s">
        <v>60</v>
      </c>
      <c r="D18" s="105" t="s">
        <v>212</v>
      </c>
      <c r="E18" s="106">
        <f t="shared" si="7"/>
        <v>65</v>
      </c>
      <c r="F18" s="107">
        <f t="shared" ref="F18" si="21">J18+N18+R18+V18+Z18+AD18+AH18+AL18+AP18</f>
        <v>0</v>
      </c>
      <c r="G18" s="107">
        <f t="shared" si="1"/>
        <v>65</v>
      </c>
      <c r="H18" s="107">
        <f t="shared" si="6"/>
        <v>0</v>
      </c>
      <c r="I18" s="102">
        <f t="shared" ref="I18" si="22">SUM(J18:L18)</f>
        <v>0</v>
      </c>
      <c r="J18" s="108">
        <v>0</v>
      </c>
      <c r="K18" s="108">
        <v>0</v>
      </c>
      <c r="L18" s="108">
        <v>0</v>
      </c>
      <c r="M18" s="102">
        <f t="shared" si="8"/>
        <v>0</v>
      </c>
      <c r="N18" s="108">
        <v>0</v>
      </c>
      <c r="O18" s="114">
        <v>0</v>
      </c>
      <c r="P18" s="108">
        <v>0</v>
      </c>
      <c r="Q18" s="109">
        <f t="shared" si="9"/>
        <v>65</v>
      </c>
      <c r="R18" s="108">
        <v>0</v>
      </c>
      <c r="S18" s="110">
        <v>65</v>
      </c>
      <c r="T18" s="108">
        <v>0</v>
      </c>
      <c r="U18" s="109">
        <f t="shared" si="10"/>
        <v>0</v>
      </c>
      <c r="V18" s="108">
        <v>0</v>
      </c>
      <c r="W18" s="110">
        <v>0</v>
      </c>
      <c r="X18" s="108">
        <v>0</v>
      </c>
      <c r="Y18" s="109">
        <f t="shared" si="11"/>
        <v>0</v>
      </c>
      <c r="Z18" s="108">
        <v>0</v>
      </c>
      <c r="AA18" s="110">
        <v>0</v>
      </c>
      <c r="AB18" s="108">
        <v>0</v>
      </c>
      <c r="AC18" s="109">
        <f t="shared" si="12"/>
        <v>0</v>
      </c>
      <c r="AD18" s="108">
        <v>0</v>
      </c>
      <c r="AE18" s="110">
        <v>0</v>
      </c>
      <c r="AF18" s="108">
        <v>0</v>
      </c>
      <c r="AG18" s="109">
        <f t="shared" si="13"/>
        <v>0</v>
      </c>
      <c r="AH18" s="108">
        <v>0</v>
      </c>
      <c r="AI18" s="110">
        <v>0</v>
      </c>
      <c r="AJ18" s="108">
        <v>0</v>
      </c>
      <c r="AK18" s="109">
        <f t="shared" si="14"/>
        <v>0</v>
      </c>
      <c r="AL18" s="108">
        <v>0</v>
      </c>
      <c r="AM18" s="110">
        <v>0</v>
      </c>
      <c r="AN18" s="108">
        <v>0</v>
      </c>
      <c r="AO18" s="109">
        <f t="shared" si="15"/>
        <v>0</v>
      </c>
      <c r="AP18" s="108">
        <v>0</v>
      </c>
      <c r="AQ18" s="110">
        <v>0</v>
      </c>
      <c r="AR18" s="108">
        <v>0</v>
      </c>
    </row>
    <row r="19" spans="1:45" ht="73.5" customHeight="1" x14ac:dyDescent="0.25">
      <c r="A19" s="111" t="s">
        <v>331</v>
      </c>
      <c r="B19" s="104" t="s">
        <v>332</v>
      </c>
      <c r="C19" s="105" t="s">
        <v>60</v>
      </c>
      <c r="D19" s="105" t="s">
        <v>6</v>
      </c>
      <c r="E19" s="106">
        <f t="shared" ref="E19" si="23">SUM(F19:H19)</f>
        <v>4727.8999999999996</v>
      </c>
      <c r="F19" s="107">
        <f t="shared" ref="F19" si="24">J19+N19+R19+V19+Z19+AD19+AH19+AL19+AP19</f>
        <v>0</v>
      </c>
      <c r="G19" s="107">
        <f t="shared" si="1"/>
        <v>4727.8999999999996</v>
      </c>
      <c r="H19" s="107">
        <f t="shared" si="6"/>
        <v>0</v>
      </c>
      <c r="I19" s="102">
        <f t="shared" ref="I19" si="25">SUM(J19:L19)</f>
        <v>0</v>
      </c>
      <c r="J19" s="108">
        <v>0</v>
      </c>
      <c r="K19" s="108">
        <v>0</v>
      </c>
      <c r="L19" s="108">
        <v>0</v>
      </c>
      <c r="M19" s="102">
        <f t="shared" ref="M19" si="26">SUM(N19:P19)</f>
        <v>0</v>
      </c>
      <c r="N19" s="108">
        <v>0</v>
      </c>
      <c r="O19" s="114">
        <v>0</v>
      </c>
      <c r="P19" s="108">
        <v>0</v>
      </c>
      <c r="Q19" s="109">
        <f t="shared" ref="Q19" si="27">SUM(R19:T19)</f>
        <v>0</v>
      </c>
      <c r="R19" s="108">
        <v>0</v>
      </c>
      <c r="S19" s="110">
        <v>0</v>
      </c>
      <c r="T19" s="108">
        <v>0</v>
      </c>
      <c r="U19" s="109">
        <f t="shared" ref="U19" si="28">SUM(V19:X19)</f>
        <v>1450</v>
      </c>
      <c r="V19" s="108">
        <v>0</v>
      </c>
      <c r="W19" s="110">
        <f>1581-131</f>
        <v>1450</v>
      </c>
      <c r="X19" s="108">
        <v>0</v>
      </c>
      <c r="Y19" s="110">
        <f t="shared" ref="Y19" si="29">SUM(Z19:AB19)</f>
        <v>2441.6999999999998</v>
      </c>
      <c r="Z19" s="108">
        <v>0</v>
      </c>
      <c r="AA19" s="110">
        <f>392.7+599+1450</f>
        <v>2441.6999999999998</v>
      </c>
      <c r="AB19" s="108">
        <v>0</v>
      </c>
      <c r="AC19" s="109">
        <f t="shared" ref="AC19" si="30">SUM(AD19:AF19)</f>
        <v>409.9</v>
      </c>
      <c r="AD19" s="108">
        <v>0</v>
      </c>
      <c r="AE19" s="110">
        <v>409.9</v>
      </c>
      <c r="AF19" s="108">
        <v>0</v>
      </c>
      <c r="AG19" s="109">
        <f t="shared" ref="AG19" si="31">SUM(AH19:AJ19)</f>
        <v>426.3</v>
      </c>
      <c r="AH19" s="108">
        <v>0</v>
      </c>
      <c r="AI19" s="110">
        <v>426.3</v>
      </c>
      <c r="AJ19" s="108">
        <v>0</v>
      </c>
      <c r="AK19" s="109">
        <f t="shared" ref="AK19" si="32">SUM(AL19:AN19)</f>
        <v>0</v>
      </c>
      <c r="AL19" s="108">
        <v>0</v>
      </c>
      <c r="AM19" s="110">
        <v>0</v>
      </c>
      <c r="AN19" s="108">
        <v>0</v>
      </c>
      <c r="AO19" s="109">
        <f t="shared" ref="AO19" si="33">SUM(AP19:AR19)</f>
        <v>0</v>
      </c>
      <c r="AP19" s="108">
        <v>0</v>
      </c>
      <c r="AQ19" s="110">
        <v>0</v>
      </c>
      <c r="AR19" s="108">
        <v>0</v>
      </c>
    </row>
    <row r="20" spans="1:45" ht="60" customHeight="1" x14ac:dyDescent="0.25">
      <c r="A20" s="111" t="s">
        <v>404</v>
      </c>
      <c r="B20" s="104" t="s">
        <v>351</v>
      </c>
      <c r="C20" s="105" t="s">
        <v>60</v>
      </c>
      <c r="D20" s="105" t="s">
        <v>212</v>
      </c>
      <c r="E20" s="106">
        <f t="shared" ref="E20" si="34">SUM(F20:H20)</f>
        <v>175</v>
      </c>
      <c r="F20" s="107">
        <f t="shared" ref="F20" si="35">J20+N20+R20+V20+Z20+AD20+AH20+AL20+AP20</f>
        <v>0</v>
      </c>
      <c r="G20" s="107">
        <f t="shared" ref="G20" si="36">K20+O20+S20+W20+AA20+AE20+AI20+AM20+AQ20</f>
        <v>175</v>
      </c>
      <c r="H20" s="107">
        <f t="shared" ref="H20" si="37">L20+P20+T20+X20+AB20+AF20+AJ20+AN20+AR20</f>
        <v>0</v>
      </c>
      <c r="I20" s="102">
        <f t="shared" ref="I20" si="38">SUM(J20:L20)</f>
        <v>0</v>
      </c>
      <c r="J20" s="108">
        <v>0</v>
      </c>
      <c r="K20" s="108">
        <v>0</v>
      </c>
      <c r="L20" s="108">
        <v>0</v>
      </c>
      <c r="M20" s="102">
        <f t="shared" ref="M20" si="39">SUM(N20:P20)</f>
        <v>0</v>
      </c>
      <c r="N20" s="108">
        <v>0</v>
      </c>
      <c r="O20" s="114">
        <v>0</v>
      </c>
      <c r="P20" s="108">
        <v>0</v>
      </c>
      <c r="Q20" s="109">
        <f t="shared" ref="Q20" si="40">SUM(R20:T20)</f>
        <v>0</v>
      </c>
      <c r="R20" s="108">
        <v>0</v>
      </c>
      <c r="S20" s="110">
        <v>0</v>
      </c>
      <c r="T20" s="108">
        <v>0</v>
      </c>
      <c r="U20" s="109">
        <f t="shared" ref="U20" si="41">SUM(V20:X20)</f>
        <v>175</v>
      </c>
      <c r="V20" s="108">
        <v>0</v>
      </c>
      <c r="W20" s="110">
        <v>175</v>
      </c>
      <c r="X20" s="108">
        <v>0</v>
      </c>
      <c r="Y20" s="109">
        <f t="shared" ref="Y20" si="42">SUM(Z20:AB20)</f>
        <v>0</v>
      </c>
      <c r="Z20" s="108">
        <v>0</v>
      </c>
      <c r="AA20" s="110">
        <v>0</v>
      </c>
      <c r="AB20" s="108">
        <v>0</v>
      </c>
      <c r="AC20" s="109">
        <f t="shared" ref="AC20" si="43">SUM(AD20:AF20)</f>
        <v>0</v>
      </c>
      <c r="AD20" s="108">
        <v>0</v>
      </c>
      <c r="AE20" s="110">
        <v>0</v>
      </c>
      <c r="AF20" s="108">
        <v>0</v>
      </c>
      <c r="AG20" s="109">
        <f t="shared" ref="AG20" si="44">SUM(AH20:AJ20)</f>
        <v>0</v>
      </c>
      <c r="AH20" s="108">
        <v>0</v>
      </c>
      <c r="AI20" s="110">
        <v>0</v>
      </c>
      <c r="AJ20" s="108">
        <v>0</v>
      </c>
      <c r="AK20" s="109">
        <f t="shared" ref="AK20" si="45">SUM(AL20:AN20)</f>
        <v>0</v>
      </c>
      <c r="AL20" s="108">
        <v>0</v>
      </c>
      <c r="AM20" s="110">
        <v>0</v>
      </c>
      <c r="AN20" s="108">
        <v>0</v>
      </c>
      <c r="AO20" s="109">
        <f t="shared" ref="AO20" si="46">SUM(AP20:AR20)</f>
        <v>0</v>
      </c>
      <c r="AP20" s="108">
        <v>0</v>
      </c>
      <c r="AQ20" s="110">
        <v>0</v>
      </c>
      <c r="AR20" s="108">
        <v>0</v>
      </c>
    </row>
    <row r="21" spans="1:45" ht="25.15" customHeight="1" x14ac:dyDescent="0.25">
      <c r="A21" s="99" t="s">
        <v>200</v>
      </c>
      <c r="B21" s="174" t="s">
        <v>199</v>
      </c>
      <c r="C21" s="174"/>
      <c r="D21" s="174"/>
      <c r="E21" s="102">
        <f>E22+E36+E37+E38+E39+E40+E41+E42+E43+E44+E45+E46+E47+E48+E49+E50+E51+E52+E53+E54+E55+E56+E57+E58+E59+E60+E61+E62+E63+E64+E65+E67+E66</f>
        <v>35038.000000000007</v>
      </c>
      <c r="F21" s="102">
        <f t="shared" ref="F21:AR21" si="47">F22+F36+F37+F38+F39+F40+F41+F42+F43+F44+F45+F46+F47+F48+F49+F50+F51+F52+F53+F54+F55+F56+F57+F58+F59+F60+F61+F62+F63+F64+F65+F67+F66</f>
        <v>0</v>
      </c>
      <c r="G21" s="102">
        <f t="shared" si="47"/>
        <v>35038.000000000007</v>
      </c>
      <c r="H21" s="102">
        <f t="shared" si="47"/>
        <v>0</v>
      </c>
      <c r="I21" s="102">
        <f t="shared" si="47"/>
        <v>11234.1</v>
      </c>
      <c r="J21" s="102">
        <f t="shared" si="47"/>
        <v>0</v>
      </c>
      <c r="K21" s="102">
        <f t="shared" si="47"/>
        <v>11234.1</v>
      </c>
      <c r="L21" s="102">
        <f t="shared" si="47"/>
        <v>0</v>
      </c>
      <c r="M21" s="102">
        <f t="shared" si="47"/>
        <v>4103.4999999999991</v>
      </c>
      <c r="N21" s="102">
        <f t="shared" si="47"/>
        <v>0</v>
      </c>
      <c r="O21" s="102">
        <f t="shared" si="47"/>
        <v>4103.4999999999991</v>
      </c>
      <c r="P21" s="102">
        <f t="shared" si="47"/>
        <v>0</v>
      </c>
      <c r="Q21" s="102">
        <f t="shared" si="47"/>
        <v>3580.0999999999995</v>
      </c>
      <c r="R21" s="102">
        <f t="shared" si="47"/>
        <v>0</v>
      </c>
      <c r="S21" s="102">
        <f t="shared" si="47"/>
        <v>3580.0999999999995</v>
      </c>
      <c r="T21" s="102">
        <f t="shared" si="47"/>
        <v>0</v>
      </c>
      <c r="U21" s="102">
        <f t="shared" si="47"/>
        <v>8847.5</v>
      </c>
      <c r="V21" s="102">
        <f t="shared" si="47"/>
        <v>0</v>
      </c>
      <c r="W21" s="102">
        <f t="shared" si="47"/>
        <v>8847.5</v>
      </c>
      <c r="X21" s="102">
        <f t="shared" si="47"/>
        <v>0</v>
      </c>
      <c r="Y21" s="102">
        <f t="shared" si="47"/>
        <v>3697.2</v>
      </c>
      <c r="Z21" s="102">
        <f t="shared" si="47"/>
        <v>0</v>
      </c>
      <c r="AA21" s="102">
        <f t="shared" si="47"/>
        <v>3697.2</v>
      </c>
      <c r="AB21" s="102">
        <f t="shared" si="47"/>
        <v>0</v>
      </c>
      <c r="AC21" s="102">
        <f t="shared" si="47"/>
        <v>867.80000000000007</v>
      </c>
      <c r="AD21" s="102">
        <f t="shared" si="47"/>
        <v>0</v>
      </c>
      <c r="AE21" s="102">
        <f t="shared" si="47"/>
        <v>867.80000000000007</v>
      </c>
      <c r="AF21" s="102">
        <f t="shared" si="47"/>
        <v>0</v>
      </c>
      <c r="AG21" s="102">
        <f t="shared" si="47"/>
        <v>902.6</v>
      </c>
      <c r="AH21" s="102">
        <f t="shared" si="47"/>
        <v>0</v>
      </c>
      <c r="AI21" s="102">
        <f t="shared" si="47"/>
        <v>902.6</v>
      </c>
      <c r="AJ21" s="102">
        <f t="shared" si="47"/>
        <v>0</v>
      </c>
      <c r="AK21" s="102">
        <f t="shared" si="47"/>
        <v>902.6</v>
      </c>
      <c r="AL21" s="102">
        <f t="shared" si="47"/>
        <v>0</v>
      </c>
      <c r="AM21" s="102">
        <f t="shared" si="47"/>
        <v>902.6</v>
      </c>
      <c r="AN21" s="102">
        <f t="shared" si="47"/>
        <v>0</v>
      </c>
      <c r="AO21" s="102">
        <f t="shared" si="47"/>
        <v>902.6</v>
      </c>
      <c r="AP21" s="102">
        <f t="shared" si="47"/>
        <v>0</v>
      </c>
      <c r="AQ21" s="102">
        <f t="shared" si="47"/>
        <v>902.6</v>
      </c>
      <c r="AR21" s="102">
        <f t="shared" si="47"/>
        <v>0</v>
      </c>
    </row>
    <row r="22" spans="1:45" ht="42" customHeight="1" x14ac:dyDescent="0.25">
      <c r="A22" s="103" t="s">
        <v>43</v>
      </c>
      <c r="B22" s="175" t="s">
        <v>186</v>
      </c>
      <c r="C22" s="176"/>
      <c r="D22" s="177"/>
      <c r="E22" s="106">
        <f>SUM(E23:E35)</f>
        <v>7796.3</v>
      </c>
      <c r="F22" s="106">
        <f t="shared" ref="F22:AR22" si="48">SUM(F23:F35)</f>
        <v>0</v>
      </c>
      <c r="G22" s="106">
        <f t="shared" si="48"/>
        <v>7796.3</v>
      </c>
      <c r="H22" s="106">
        <f t="shared" si="48"/>
        <v>0</v>
      </c>
      <c r="I22" s="106">
        <f t="shared" si="48"/>
        <v>863.5999999999998</v>
      </c>
      <c r="J22" s="106">
        <f t="shared" si="48"/>
        <v>0</v>
      </c>
      <c r="K22" s="106">
        <f t="shared" si="48"/>
        <v>863.5999999999998</v>
      </c>
      <c r="L22" s="106">
        <f t="shared" si="48"/>
        <v>0</v>
      </c>
      <c r="M22" s="106">
        <f t="shared" si="48"/>
        <v>861.69999999999993</v>
      </c>
      <c r="N22" s="106">
        <f t="shared" si="48"/>
        <v>0</v>
      </c>
      <c r="O22" s="115">
        <f t="shared" si="48"/>
        <v>861.69999999999993</v>
      </c>
      <c r="P22" s="106">
        <f t="shared" si="48"/>
        <v>0</v>
      </c>
      <c r="Q22" s="106">
        <f t="shared" si="48"/>
        <v>852.59999999999991</v>
      </c>
      <c r="R22" s="106">
        <f t="shared" si="48"/>
        <v>0</v>
      </c>
      <c r="S22" s="115">
        <f t="shared" si="48"/>
        <v>852.59999999999991</v>
      </c>
      <c r="T22" s="106">
        <f t="shared" si="48"/>
        <v>0</v>
      </c>
      <c r="U22" s="106">
        <f t="shared" si="48"/>
        <v>811.6</v>
      </c>
      <c r="V22" s="106">
        <f t="shared" si="48"/>
        <v>0</v>
      </c>
      <c r="W22" s="115">
        <f t="shared" si="48"/>
        <v>811.6</v>
      </c>
      <c r="X22" s="106">
        <f t="shared" si="48"/>
        <v>0</v>
      </c>
      <c r="Y22" s="106">
        <f t="shared" si="48"/>
        <v>831.2</v>
      </c>
      <c r="Z22" s="106">
        <f t="shared" si="48"/>
        <v>0</v>
      </c>
      <c r="AA22" s="106">
        <f t="shared" si="48"/>
        <v>831.2</v>
      </c>
      <c r="AB22" s="106">
        <f t="shared" si="48"/>
        <v>0</v>
      </c>
      <c r="AC22" s="106">
        <f t="shared" si="48"/>
        <v>867.80000000000007</v>
      </c>
      <c r="AD22" s="106">
        <f t="shared" si="48"/>
        <v>0</v>
      </c>
      <c r="AE22" s="106">
        <f t="shared" si="48"/>
        <v>867.80000000000007</v>
      </c>
      <c r="AF22" s="106">
        <f t="shared" si="48"/>
        <v>0</v>
      </c>
      <c r="AG22" s="106">
        <f t="shared" si="48"/>
        <v>902.6</v>
      </c>
      <c r="AH22" s="106">
        <f t="shared" si="48"/>
        <v>0</v>
      </c>
      <c r="AI22" s="106">
        <f t="shared" si="48"/>
        <v>902.6</v>
      </c>
      <c r="AJ22" s="106">
        <f t="shared" si="48"/>
        <v>0</v>
      </c>
      <c r="AK22" s="106">
        <f t="shared" si="48"/>
        <v>902.6</v>
      </c>
      <c r="AL22" s="106">
        <f t="shared" si="48"/>
        <v>0</v>
      </c>
      <c r="AM22" s="106">
        <f t="shared" si="48"/>
        <v>902.6</v>
      </c>
      <c r="AN22" s="106">
        <f t="shared" si="48"/>
        <v>0</v>
      </c>
      <c r="AO22" s="106">
        <f t="shared" si="48"/>
        <v>902.6</v>
      </c>
      <c r="AP22" s="106">
        <f t="shared" si="48"/>
        <v>0</v>
      </c>
      <c r="AQ22" s="106">
        <f t="shared" si="48"/>
        <v>902.6</v>
      </c>
      <c r="AR22" s="106">
        <f t="shared" si="48"/>
        <v>0</v>
      </c>
      <c r="AS22" s="93"/>
    </row>
    <row r="23" spans="1:45" ht="42" customHeight="1" x14ac:dyDescent="0.25">
      <c r="A23" s="111" t="s">
        <v>71</v>
      </c>
      <c r="B23" s="116" t="s">
        <v>223</v>
      </c>
      <c r="C23" s="105" t="s">
        <v>60</v>
      </c>
      <c r="D23" s="105" t="s">
        <v>212</v>
      </c>
      <c r="E23" s="106">
        <f t="shared" ref="E23:E30" si="49">SUM(F23:H23)</f>
        <v>211.49999999999997</v>
      </c>
      <c r="F23" s="107">
        <v>0</v>
      </c>
      <c r="G23" s="107">
        <f t="shared" ref="G23:G29" si="50">K23+O23+S23+W23+AA23+AE23+AI23+AM23+AQ23</f>
        <v>211.49999999999997</v>
      </c>
      <c r="H23" s="107">
        <v>0</v>
      </c>
      <c r="I23" s="102">
        <f t="shared" ref="I23:I33" si="51">K23</f>
        <v>34.5</v>
      </c>
      <c r="J23" s="108">
        <v>0</v>
      </c>
      <c r="K23" s="108">
        <f>33.1+1.4</f>
        <v>34.5</v>
      </c>
      <c r="L23" s="108">
        <v>0</v>
      </c>
      <c r="M23" s="102">
        <f t="shared" ref="M23:M33" si="52">O23</f>
        <v>34.5</v>
      </c>
      <c r="N23" s="117">
        <v>0</v>
      </c>
      <c r="O23" s="118">
        <v>34.5</v>
      </c>
      <c r="P23" s="119">
        <v>0</v>
      </c>
      <c r="Q23" s="102">
        <f t="shared" ref="Q23:Q33" si="53">S23</f>
        <v>19.5</v>
      </c>
      <c r="R23" s="117">
        <v>0</v>
      </c>
      <c r="S23" s="118">
        <f>34.5-15</f>
        <v>19.5</v>
      </c>
      <c r="T23" s="119">
        <v>0</v>
      </c>
      <c r="U23" s="102">
        <f t="shared" ref="U23:U33" si="54">W23</f>
        <v>19.5</v>
      </c>
      <c r="V23" s="117">
        <v>0</v>
      </c>
      <c r="W23" s="118">
        <f>34.5-15</f>
        <v>19.5</v>
      </c>
      <c r="X23" s="119">
        <v>0</v>
      </c>
      <c r="Y23" s="102">
        <f t="shared" ref="Y23:Y33" si="55">AA23</f>
        <v>19.5</v>
      </c>
      <c r="Z23" s="108">
        <v>0</v>
      </c>
      <c r="AA23" s="118">
        <v>19.5</v>
      </c>
      <c r="AB23" s="108">
        <v>0</v>
      </c>
      <c r="AC23" s="102">
        <f t="shared" ref="AC23:AC33" si="56">AE23</f>
        <v>20.399999999999999</v>
      </c>
      <c r="AD23" s="108">
        <v>0</v>
      </c>
      <c r="AE23" s="118">
        <v>20.399999999999999</v>
      </c>
      <c r="AF23" s="108">
        <v>0</v>
      </c>
      <c r="AG23" s="102">
        <f t="shared" ref="AG23:AG33" si="57">AI23</f>
        <v>21.2</v>
      </c>
      <c r="AH23" s="108">
        <v>0</v>
      </c>
      <c r="AI23" s="118">
        <v>21.2</v>
      </c>
      <c r="AJ23" s="108">
        <v>0</v>
      </c>
      <c r="AK23" s="102">
        <f t="shared" ref="AK23:AK33" si="58">AM23</f>
        <v>21.2</v>
      </c>
      <c r="AL23" s="108">
        <v>0</v>
      </c>
      <c r="AM23" s="118">
        <v>21.2</v>
      </c>
      <c r="AN23" s="108">
        <v>0</v>
      </c>
      <c r="AO23" s="102">
        <f t="shared" ref="AO23:AO33" si="59">AQ23</f>
        <v>21.2</v>
      </c>
      <c r="AP23" s="108">
        <v>0</v>
      </c>
      <c r="AQ23" s="118">
        <v>21.2</v>
      </c>
      <c r="AR23" s="108">
        <v>0</v>
      </c>
      <c r="AS23" s="93"/>
    </row>
    <row r="24" spans="1:45" ht="42" customHeight="1" x14ac:dyDescent="0.25">
      <c r="A24" s="120" t="s">
        <v>72</v>
      </c>
      <c r="B24" s="116" t="s">
        <v>207</v>
      </c>
      <c r="C24" s="105" t="s">
        <v>60</v>
      </c>
      <c r="D24" s="105" t="s">
        <v>212</v>
      </c>
      <c r="E24" s="106">
        <f t="shared" si="49"/>
        <v>1063.2</v>
      </c>
      <c r="F24" s="107">
        <v>0</v>
      </c>
      <c r="G24" s="107">
        <f t="shared" si="50"/>
        <v>1063.2</v>
      </c>
      <c r="H24" s="107">
        <v>0</v>
      </c>
      <c r="I24" s="102">
        <f t="shared" si="51"/>
        <v>116</v>
      </c>
      <c r="J24" s="108">
        <v>0</v>
      </c>
      <c r="K24" s="108">
        <f>111.2+4.8</f>
        <v>116</v>
      </c>
      <c r="L24" s="108">
        <v>0</v>
      </c>
      <c r="M24" s="102">
        <f t="shared" si="52"/>
        <v>114.1</v>
      </c>
      <c r="N24" s="117">
        <v>0</v>
      </c>
      <c r="O24" s="118">
        <v>114.1</v>
      </c>
      <c r="P24" s="119">
        <v>0</v>
      </c>
      <c r="Q24" s="102">
        <f t="shared" si="53"/>
        <v>114.1</v>
      </c>
      <c r="R24" s="117">
        <v>0</v>
      </c>
      <c r="S24" s="118">
        <v>114.1</v>
      </c>
      <c r="T24" s="119">
        <v>0</v>
      </c>
      <c r="U24" s="102">
        <f t="shared" si="54"/>
        <v>114.1</v>
      </c>
      <c r="V24" s="117">
        <v>0</v>
      </c>
      <c r="W24" s="118">
        <v>114.1</v>
      </c>
      <c r="X24" s="119">
        <v>0</v>
      </c>
      <c r="Y24" s="102">
        <f t="shared" si="55"/>
        <v>114.1</v>
      </c>
      <c r="Z24" s="108">
        <v>0</v>
      </c>
      <c r="AA24" s="118">
        <v>114.1</v>
      </c>
      <c r="AB24" s="108">
        <v>0</v>
      </c>
      <c r="AC24" s="102">
        <f t="shared" si="56"/>
        <v>119.1</v>
      </c>
      <c r="AD24" s="108">
        <v>0</v>
      </c>
      <c r="AE24" s="118">
        <v>119.1</v>
      </c>
      <c r="AF24" s="108">
        <v>0</v>
      </c>
      <c r="AG24" s="102">
        <f t="shared" si="57"/>
        <v>123.9</v>
      </c>
      <c r="AH24" s="108">
        <v>0</v>
      </c>
      <c r="AI24" s="118">
        <v>123.9</v>
      </c>
      <c r="AJ24" s="108">
        <v>0</v>
      </c>
      <c r="AK24" s="102">
        <f t="shared" si="58"/>
        <v>123.9</v>
      </c>
      <c r="AL24" s="108">
        <v>0</v>
      </c>
      <c r="AM24" s="118">
        <v>123.9</v>
      </c>
      <c r="AN24" s="108">
        <v>0</v>
      </c>
      <c r="AO24" s="102">
        <f t="shared" si="59"/>
        <v>123.9</v>
      </c>
      <c r="AP24" s="108">
        <v>0</v>
      </c>
      <c r="AQ24" s="118">
        <v>123.9</v>
      </c>
      <c r="AR24" s="108">
        <v>0</v>
      </c>
      <c r="AS24" s="93"/>
    </row>
    <row r="25" spans="1:45" ht="42" customHeight="1" x14ac:dyDescent="0.25">
      <c r="A25" s="111" t="s">
        <v>74</v>
      </c>
      <c r="B25" s="116" t="s">
        <v>221</v>
      </c>
      <c r="C25" s="105" t="s">
        <v>60</v>
      </c>
      <c r="D25" s="105" t="s">
        <v>212</v>
      </c>
      <c r="E25" s="106">
        <f t="shared" si="49"/>
        <v>774.09999999999991</v>
      </c>
      <c r="F25" s="107">
        <v>0</v>
      </c>
      <c r="G25" s="107">
        <f t="shared" si="50"/>
        <v>774.09999999999991</v>
      </c>
      <c r="H25" s="107">
        <v>0</v>
      </c>
      <c r="I25" s="102">
        <f t="shared" si="51"/>
        <v>83.2</v>
      </c>
      <c r="J25" s="108">
        <v>0</v>
      </c>
      <c r="K25" s="108">
        <f>79.8+3.4</f>
        <v>83.2</v>
      </c>
      <c r="L25" s="108">
        <v>0</v>
      </c>
      <c r="M25" s="102">
        <f t="shared" si="52"/>
        <v>83.2</v>
      </c>
      <c r="N25" s="117">
        <v>0</v>
      </c>
      <c r="O25" s="118">
        <v>83.2</v>
      </c>
      <c r="P25" s="119">
        <v>0</v>
      </c>
      <c r="Q25" s="102">
        <f t="shared" si="53"/>
        <v>83.199999999999989</v>
      </c>
      <c r="R25" s="117">
        <v>0</v>
      </c>
      <c r="S25" s="118">
        <v>83.199999999999989</v>
      </c>
      <c r="T25" s="119">
        <v>0</v>
      </c>
      <c r="U25" s="102">
        <f t="shared" si="54"/>
        <v>83.2</v>
      </c>
      <c r="V25" s="117">
        <v>0</v>
      </c>
      <c r="W25" s="118">
        <v>83.2</v>
      </c>
      <c r="X25" s="119">
        <v>0</v>
      </c>
      <c r="Y25" s="102">
        <f t="shared" si="55"/>
        <v>83.2</v>
      </c>
      <c r="Z25" s="108">
        <v>0</v>
      </c>
      <c r="AA25" s="118">
        <v>83.2</v>
      </c>
      <c r="AB25" s="108">
        <v>0</v>
      </c>
      <c r="AC25" s="102">
        <f t="shared" si="56"/>
        <v>86.9</v>
      </c>
      <c r="AD25" s="108">
        <v>0</v>
      </c>
      <c r="AE25" s="118">
        <v>86.9</v>
      </c>
      <c r="AF25" s="108">
        <v>0</v>
      </c>
      <c r="AG25" s="102">
        <f t="shared" si="57"/>
        <v>90.4</v>
      </c>
      <c r="AH25" s="108">
        <v>0</v>
      </c>
      <c r="AI25" s="118">
        <v>90.4</v>
      </c>
      <c r="AJ25" s="108">
        <v>0</v>
      </c>
      <c r="AK25" s="102">
        <f t="shared" si="58"/>
        <v>90.4</v>
      </c>
      <c r="AL25" s="108">
        <v>0</v>
      </c>
      <c r="AM25" s="118">
        <v>90.4</v>
      </c>
      <c r="AN25" s="108">
        <v>0</v>
      </c>
      <c r="AO25" s="102">
        <f t="shared" si="59"/>
        <v>90.4</v>
      </c>
      <c r="AP25" s="108">
        <v>0</v>
      </c>
      <c r="AQ25" s="118">
        <v>90.4</v>
      </c>
      <c r="AR25" s="108">
        <v>0</v>
      </c>
      <c r="AS25" s="93"/>
    </row>
    <row r="26" spans="1:45" ht="42" customHeight="1" x14ac:dyDescent="0.25">
      <c r="A26" s="111" t="s">
        <v>75</v>
      </c>
      <c r="B26" s="116" t="s">
        <v>417</v>
      </c>
      <c r="C26" s="105" t="s">
        <v>60</v>
      </c>
      <c r="D26" s="105" t="s">
        <v>212</v>
      </c>
      <c r="E26" s="106">
        <f t="shared" ref="E26" si="60">SUM(F26:H26)</f>
        <v>86.4</v>
      </c>
      <c r="F26" s="107">
        <v>0</v>
      </c>
      <c r="G26" s="107">
        <f t="shared" ref="G26" si="61">K26+O26+S26+W26+AA26+AE26+AI26+AM26+AQ26</f>
        <v>86.4</v>
      </c>
      <c r="H26" s="107">
        <v>0</v>
      </c>
      <c r="I26" s="102">
        <f t="shared" si="51"/>
        <v>0</v>
      </c>
      <c r="J26" s="108">
        <v>0</v>
      </c>
      <c r="K26" s="108">
        <v>0</v>
      </c>
      <c r="L26" s="108">
        <v>0</v>
      </c>
      <c r="M26" s="102">
        <v>0</v>
      </c>
      <c r="N26" s="117">
        <v>0</v>
      </c>
      <c r="O26" s="118">
        <v>0</v>
      </c>
      <c r="P26" s="119">
        <v>0</v>
      </c>
      <c r="Q26" s="102">
        <f t="shared" si="53"/>
        <v>0</v>
      </c>
      <c r="R26" s="117">
        <v>0</v>
      </c>
      <c r="S26" s="117">
        <v>0</v>
      </c>
      <c r="T26" s="117">
        <v>0</v>
      </c>
      <c r="U26" s="102">
        <f t="shared" si="54"/>
        <v>0</v>
      </c>
      <c r="V26" s="108">
        <v>0</v>
      </c>
      <c r="W26" s="108">
        <v>0</v>
      </c>
      <c r="X26" s="108">
        <v>0</v>
      </c>
      <c r="Y26" s="102">
        <f t="shared" si="55"/>
        <v>16.3</v>
      </c>
      <c r="Z26" s="108">
        <v>0</v>
      </c>
      <c r="AA26" s="118">
        <v>16.3</v>
      </c>
      <c r="AB26" s="108">
        <v>0</v>
      </c>
      <c r="AC26" s="102">
        <f t="shared" si="56"/>
        <v>17</v>
      </c>
      <c r="AD26" s="108">
        <v>0</v>
      </c>
      <c r="AE26" s="118">
        <v>17</v>
      </c>
      <c r="AF26" s="108">
        <v>0</v>
      </c>
      <c r="AG26" s="102">
        <f t="shared" si="57"/>
        <v>17.7</v>
      </c>
      <c r="AH26" s="108">
        <v>0</v>
      </c>
      <c r="AI26" s="118">
        <v>17.7</v>
      </c>
      <c r="AJ26" s="108">
        <v>0</v>
      </c>
      <c r="AK26" s="102">
        <f t="shared" si="58"/>
        <v>17.7</v>
      </c>
      <c r="AL26" s="108">
        <v>0</v>
      </c>
      <c r="AM26" s="118">
        <v>17.7</v>
      </c>
      <c r="AN26" s="108">
        <v>0</v>
      </c>
      <c r="AO26" s="102">
        <f t="shared" si="59"/>
        <v>17.7</v>
      </c>
      <c r="AP26" s="108">
        <v>0</v>
      </c>
      <c r="AQ26" s="118">
        <v>17.7</v>
      </c>
      <c r="AR26" s="108">
        <v>0</v>
      </c>
      <c r="AS26" s="93"/>
    </row>
    <row r="27" spans="1:45" ht="42" customHeight="1" x14ac:dyDescent="0.25">
      <c r="A27" s="111" t="s">
        <v>76</v>
      </c>
      <c r="B27" s="116" t="s">
        <v>209</v>
      </c>
      <c r="C27" s="105" t="s">
        <v>60</v>
      </c>
      <c r="D27" s="105" t="s">
        <v>212</v>
      </c>
      <c r="E27" s="106">
        <f t="shared" si="49"/>
        <v>765.3</v>
      </c>
      <c r="F27" s="107">
        <v>0</v>
      </c>
      <c r="G27" s="107">
        <f t="shared" si="50"/>
        <v>765.3</v>
      </c>
      <c r="H27" s="107">
        <v>0</v>
      </c>
      <c r="I27" s="102">
        <f t="shared" si="51"/>
        <v>82.300000000000011</v>
      </c>
      <c r="J27" s="108">
        <v>0</v>
      </c>
      <c r="K27" s="108">
        <f>78.9+3.4</f>
        <v>82.300000000000011</v>
      </c>
      <c r="L27" s="108">
        <v>0</v>
      </c>
      <c r="M27" s="102">
        <f t="shared" si="52"/>
        <v>82.3</v>
      </c>
      <c r="N27" s="117">
        <v>0</v>
      </c>
      <c r="O27" s="118">
        <v>82.3</v>
      </c>
      <c r="P27" s="119">
        <v>0</v>
      </c>
      <c r="Q27" s="102">
        <f t="shared" si="53"/>
        <v>82.3</v>
      </c>
      <c r="R27" s="117">
        <v>0</v>
      </c>
      <c r="S27" s="118">
        <v>82.3</v>
      </c>
      <c r="T27" s="119">
        <v>0</v>
      </c>
      <c r="U27" s="102">
        <f t="shared" si="54"/>
        <v>82.3</v>
      </c>
      <c r="V27" s="108">
        <v>0</v>
      </c>
      <c r="W27" s="118">
        <v>82.3</v>
      </c>
      <c r="X27" s="108">
        <v>0</v>
      </c>
      <c r="Y27" s="102">
        <f t="shared" si="55"/>
        <v>82.3</v>
      </c>
      <c r="Z27" s="108">
        <v>0</v>
      </c>
      <c r="AA27" s="118">
        <v>82.3</v>
      </c>
      <c r="AB27" s="108">
        <v>0</v>
      </c>
      <c r="AC27" s="102">
        <f t="shared" si="56"/>
        <v>85.9</v>
      </c>
      <c r="AD27" s="108">
        <v>0</v>
      </c>
      <c r="AE27" s="118">
        <v>85.9</v>
      </c>
      <c r="AF27" s="108">
        <v>0</v>
      </c>
      <c r="AG27" s="102">
        <f t="shared" si="57"/>
        <v>89.3</v>
      </c>
      <c r="AH27" s="108">
        <v>0</v>
      </c>
      <c r="AI27" s="118">
        <v>89.3</v>
      </c>
      <c r="AJ27" s="108">
        <v>0</v>
      </c>
      <c r="AK27" s="102">
        <f t="shared" si="58"/>
        <v>89.3</v>
      </c>
      <c r="AL27" s="108">
        <v>0</v>
      </c>
      <c r="AM27" s="118">
        <v>89.3</v>
      </c>
      <c r="AN27" s="108">
        <v>0</v>
      </c>
      <c r="AO27" s="102">
        <f t="shared" si="59"/>
        <v>89.3</v>
      </c>
      <c r="AP27" s="108">
        <v>0</v>
      </c>
      <c r="AQ27" s="118">
        <v>89.3</v>
      </c>
      <c r="AR27" s="108">
        <v>0</v>
      </c>
      <c r="AS27" s="93"/>
    </row>
    <row r="28" spans="1:45" ht="42" customHeight="1" x14ac:dyDescent="0.25">
      <c r="A28" s="111" t="s">
        <v>174</v>
      </c>
      <c r="B28" s="116" t="s">
        <v>208</v>
      </c>
      <c r="C28" s="105" t="s">
        <v>60</v>
      </c>
      <c r="D28" s="105" t="s">
        <v>212</v>
      </c>
      <c r="E28" s="106">
        <f t="shared" si="49"/>
        <v>780.90000000000009</v>
      </c>
      <c r="F28" s="107">
        <v>0</v>
      </c>
      <c r="G28" s="107">
        <f t="shared" si="50"/>
        <v>780.90000000000009</v>
      </c>
      <c r="H28" s="107">
        <v>0</v>
      </c>
      <c r="I28" s="102">
        <f t="shared" si="51"/>
        <v>90.600000000000009</v>
      </c>
      <c r="J28" s="108">
        <v>0</v>
      </c>
      <c r="K28" s="108">
        <f>86.9+3.7</f>
        <v>90.600000000000009</v>
      </c>
      <c r="L28" s="108">
        <v>0</v>
      </c>
      <c r="M28" s="102">
        <f t="shared" si="52"/>
        <v>90.6</v>
      </c>
      <c r="N28" s="117">
        <v>0</v>
      </c>
      <c r="O28" s="118">
        <v>90.6</v>
      </c>
      <c r="P28" s="119">
        <v>0</v>
      </c>
      <c r="Q28" s="102">
        <f t="shared" si="53"/>
        <v>79.699999999999989</v>
      </c>
      <c r="R28" s="117">
        <v>0</v>
      </c>
      <c r="S28" s="118">
        <f>90.6-10.9</f>
        <v>79.699999999999989</v>
      </c>
      <c r="T28" s="119">
        <v>0</v>
      </c>
      <c r="U28" s="102">
        <f t="shared" si="54"/>
        <v>79.7</v>
      </c>
      <c r="V28" s="117">
        <v>0</v>
      </c>
      <c r="W28" s="118">
        <v>79.7</v>
      </c>
      <c r="X28" s="119">
        <v>0</v>
      </c>
      <c r="Y28" s="102">
        <f t="shared" si="55"/>
        <v>83</v>
      </c>
      <c r="Z28" s="108">
        <v>0</v>
      </c>
      <c r="AA28" s="118">
        <v>83</v>
      </c>
      <c r="AB28" s="108">
        <v>0</v>
      </c>
      <c r="AC28" s="102">
        <f t="shared" si="56"/>
        <v>86.7</v>
      </c>
      <c r="AD28" s="108">
        <v>0</v>
      </c>
      <c r="AE28" s="118">
        <v>86.7</v>
      </c>
      <c r="AF28" s="108">
        <v>0</v>
      </c>
      <c r="AG28" s="102">
        <f t="shared" si="57"/>
        <v>90.2</v>
      </c>
      <c r="AH28" s="108">
        <v>0</v>
      </c>
      <c r="AI28" s="118">
        <v>90.2</v>
      </c>
      <c r="AJ28" s="108">
        <v>0</v>
      </c>
      <c r="AK28" s="102">
        <f t="shared" si="58"/>
        <v>90.2</v>
      </c>
      <c r="AL28" s="108">
        <v>0</v>
      </c>
      <c r="AM28" s="118">
        <v>90.2</v>
      </c>
      <c r="AN28" s="108">
        <v>0</v>
      </c>
      <c r="AO28" s="102">
        <f t="shared" si="59"/>
        <v>90.2</v>
      </c>
      <c r="AP28" s="108">
        <v>0</v>
      </c>
      <c r="AQ28" s="118">
        <v>90.2</v>
      </c>
      <c r="AR28" s="108">
        <v>0</v>
      </c>
      <c r="AS28" s="93"/>
    </row>
    <row r="29" spans="1:45" ht="42" customHeight="1" x14ac:dyDescent="0.25">
      <c r="A29" s="111" t="s">
        <v>187</v>
      </c>
      <c r="B29" s="116" t="s">
        <v>210</v>
      </c>
      <c r="C29" s="105" t="s">
        <v>60</v>
      </c>
      <c r="D29" s="105" t="s">
        <v>212</v>
      </c>
      <c r="E29" s="106">
        <f t="shared" si="49"/>
        <v>573.9</v>
      </c>
      <c r="F29" s="107">
        <v>0</v>
      </c>
      <c r="G29" s="107">
        <f t="shared" si="50"/>
        <v>573.9</v>
      </c>
      <c r="H29" s="107">
        <v>0</v>
      </c>
      <c r="I29" s="102">
        <f t="shared" si="51"/>
        <v>61.7</v>
      </c>
      <c r="J29" s="108">
        <v>0</v>
      </c>
      <c r="K29" s="108">
        <f>59.2+2.5</f>
        <v>61.7</v>
      </c>
      <c r="L29" s="108">
        <v>0</v>
      </c>
      <c r="M29" s="102">
        <f t="shared" si="52"/>
        <v>61.7</v>
      </c>
      <c r="N29" s="117">
        <v>0</v>
      </c>
      <c r="O29" s="118">
        <v>61.7</v>
      </c>
      <c r="P29" s="119">
        <v>0</v>
      </c>
      <c r="Q29" s="102">
        <f t="shared" si="53"/>
        <v>61.7</v>
      </c>
      <c r="R29" s="117">
        <v>0</v>
      </c>
      <c r="S29" s="118">
        <v>61.7</v>
      </c>
      <c r="T29" s="119">
        <v>0</v>
      </c>
      <c r="U29" s="102">
        <f t="shared" si="54"/>
        <v>61.7</v>
      </c>
      <c r="V29" s="117">
        <v>0</v>
      </c>
      <c r="W29" s="118">
        <v>61.7</v>
      </c>
      <c r="X29" s="119">
        <v>0</v>
      </c>
      <c r="Y29" s="102">
        <f t="shared" si="55"/>
        <v>61.7</v>
      </c>
      <c r="Z29" s="108">
        <v>0</v>
      </c>
      <c r="AA29" s="118">
        <v>61.7</v>
      </c>
      <c r="AB29" s="108">
        <v>0</v>
      </c>
      <c r="AC29" s="102">
        <f t="shared" si="56"/>
        <v>64.400000000000006</v>
      </c>
      <c r="AD29" s="108">
        <v>0</v>
      </c>
      <c r="AE29" s="118">
        <v>64.400000000000006</v>
      </c>
      <c r="AF29" s="108">
        <v>0</v>
      </c>
      <c r="AG29" s="102">
        <f t="shared" si="57"/>
        <v>67</v>
      </c>
      <c r="AH29" s="108">
        <v>0</v>
      </c>
      <c r="AI29" s="118">
        <v>67</v>
      </c>
      <c r="AJ29" s="108">
        <v>0</v>
      </c>
      <c r="AK29" s="102">
        <f t="shared" si="58"/>
        <v>67</v>
      </c>
      <c r="AL29" s="108">
        <v>0</v>
      </c>
      <c r="AM29" s="118">
        <v>67</v>
      </c>
      <c r="AN29" s="108">
        <v>0</v>
      </c>
      <c r="AO29" s="102">
        <f t="shared" si="59"/>
        <v>67</v>
      </c>
      <c r="AP29" s="108">
        <v>0</v>
      </c>
      <c r="AQ29" s="118">
        <v>67</v>
      </c>
      <c r="AR29" s="108">
        <v>0</v>
      </c>
      <c r="AS29" s="93"/>
    </row>
    <row r="30" spans="1:45" ht="47.25" customHeight="1" x14ac:dyDescent="0.25">
      <c r="A30" s="111" t="s">
        <v>201</v>
      </c>
      <c r="B30" s="116" t="s">
        <v>205</v>
      </c>
      <c r="C30" s="105" t="s">
        <v>60</v>
      </c>
      <c r="D30" s="105" t="s">
        <v>212</v>
      </c>
      <c r="E30" s="106">
        <f t="shared" si="49"/>
        <v>1557.2999999999997</v>
      </c>
      <c r="F30" s="107">
        <v>0</v>
      </c>
      <c r="G30" s="107">
        <f t="shared" ref="G30:G35" si="62">K30+O30+S30+W30+AA30+AE30+AI30+AM30+AQ30</f>
        <v>1557.2999999999997</v>
      </c>
      <c r="H30" s="107">
        <v>0</v>
      </c>
      <c r="I30" s="102">
        <f t="shared" si="51"/>
        <v>198</v>
      </c>
      <c r="J30" s="108">
        <v>0</v>
      </c>
      <c r="K30" s="108">
        <f>189.9+8.1</f>
        <v>198</v>
      </c>
      <c r="L30" s="108">
        <v>0</v>
      </c>
      <c r="M30" s="102">
        <f t="shared" si="52"/>
        <v>198</v>
      </c>
      <c r="N30" s="117">
        <v>0</v>
      </c>
      <c r="O30" s="118">
        <v>198</v>
      </c>
      <c r="P30" s="119">
        <v>0</v>
      </c>
      <c r="Q30" s="102">
        <f t="shared" si="53"/>
        <v>178.8</v>
      </c>
      <c r="R30" s="117">
        <v>0</v>
      </c>
      <c r="S30" s="118">
        <f>198-19.2</f>
        <v>178.8</v>
      </c>
      <c r="T30" s="119">
        <v>0</v>
      </c>
      <c r="U30" s="102">
        <f t="shared" si="54"/>
        <v>155.9</v>
      </c>
      <c r="V30" s="117">
        <v>0</v>
      </c>
      <c r="W30" s="118">
        <f>198-42.1</f>
        <v>155.9</v>
      </c>
      <c r="X30" s="119">
        <v>0</v>
      </c>
      <c r="Y30" s="102">
        <f t="shared" si="55"/>
        <v>155.9</v>
      </c>
      <c r="Z30" s="108">
        <v>0</v>
      </c>
      <c r="AA30" s="118">
        <v>155.9</v>
      </c>
      <c r="AB30" s="108">
        <v>0</v>
      </c>
      <c r="AC30" s="102">
        <f t="shared" si="56"/>
        <v>162.80000000000001</v>
      </c>
      <c r="AD30" s="108">
        <v>0</v>
      </c>
      <c r="AE30" s="118">
        <v>162.80000000000001</v>
      </c>
      <c r="AF30" s="108">
        <v>0</v>
      </c>
      <c r="AG30" s="102">
        <f t="shared" si="57"/>
        <v>169.3</v>
      </c>
      <c r="AH30" s="108">
        <v>0</v>
      </c>
      <c r="AI30" s="118">
        <v>169.3</v>
      </c>
      <c r="AJ30" s="108">
        <v>0</v>
      </c>
      <c r="AK30" s="102">
        <f t="shared" si="58"/>
        <v>169.3</v>
      </c>
      <c r="AL30" s="108">
        <v>0</v>
      </c>
      <c r="AM30" s="118">
        <v>169.3</v>
      </c>
      <c r="AN30" s="108">
        <v>0</v>
      </c>
      <c r="AO30" s="102">
        <f t="shared" si="59"/>
        <v>169.3</v>
      </c>
      <c r="AP30" s="108">
        <v>0</v>
      </c>
      <c r="AQ30" s="118">
        <v>169.3</v>
      </c>
      <c r="AR30" s="108">
        <v>0</v>
      </c>
      <c r="AS30" s="93"/>
    </row>
    <row r="31" spans="1:45" ht="42" customHeight="1" x14ac:dyDescent="0.25">
      <c r="A31" s="111" t="s">
        <v>202</v>
      </c>
      <c r="B31" s="116" t="s">
        <v>224</v>
      </c>
      <c r="C31" s="105" t="s">
        <v>60</v>
      </c>
      <c r="D31" s="105" t="s">
        <v>212</v>
      </c>
      <c r="E31" s="106">
        <f>SUM(F31:H31)</f>
        <v>133.79999999999998</v>
      </c>
      <c r="F31" s="107">
        <v>0</v>
      </c>
      <c r="G31" s="107">
        <f>K31+O31+S31+W31+AA31+AE31+AI31+AM31+AQ31</f>
        <v>133.79999999999998</v>
      </c>
      <c r="H31" s="107">
        <v>0</v>
      </c>
      <c r="I31" s="102">
        <f t="shared" si="51"/>
        <v>14.4</v>
      </c>
      <c r="J31" s="108">
        <v>0</v>
      </c>
      <c r="K31" s="108">
        <f>13.8+0.6</f>
        <v>14.4</v>
      </c>
      <c r="L31" s="108">
        <v>0</v>
      </c>
      <c r="M31" s="102">
        <f t="shared" si="52"/>
        <v>14.4</v>
      </c>
      <c r="N31" s="117">
        <v>0</v>
      </c>
      <c r="O31" s="118">
        <v>14.4</v>
      </c>
      <c r="P31" s="119">
        <v>0</v>
      </c>
      <c r="Q31" s="102">
        <f t="shared" si="53"/>
        <v>14.4</v>
      </c>
      <c r="R31" s="117">
        <v>0</v>
      </c>
      <c r="S31" s="118">
        <v>14.4</v>
      </c>
      <c r="T31" s="119">
        <v>0</v>
      </c>
      <c r="U31" s="102">
        <f t="shared" si="54"/>
        <v>14.4</v>
      </c>
      <c r="V31" s="117">
        <v>0</v>
      </c>
      <c r="W31" s="118">
        <v>14.4</v>
      </c>
      <c r="X31" s="119">
        <v>0</v>
      </c>
      <c r="Y31" s="102">
        <f t="shared" si="55"/>
        <v>14.4</v>
      </c>
      <c r="Z31" s="108">
        <v>0</v>
      </c>
      <c r="AA31" s="118">
        <v>14.4</v>
      </c>
      <c r="AB31" s="108">
        <v>0</v>
      </c>
      <c r="AC31" s="102">
        <f t="shared" si="56"/>
        <v>15</v>
      </c>
      <c r="AD31" s="108">
        <v>0</v>
      </c>
      <c r="AE31" s="118">
        <v>15</v>
      </c>
      <c r="AF31" s="108">
        <v>0</v>
      </c>
      <c r="AG31" s="102">
        <f t="shared" si="57"/>
        <v>15.6</v>
      </c>
      <c r="AH31" s="108">
        <v>0</v>
      </c>
      <c r="AI31" s="118">
        <v>15.6</v>
      </c>
      <c r="AJ31" s="108">
        <v>0</v>
      </c>
      <c r="AK31" s="102">
        <f t="shared" si="58"/>
        <v>15.6</v>
      </c>
      <c r="AL31" s="108">
        <v>0</v>
      </c>
      <c r="AM31" s="118">
        <v>15.6</v>
      </c>
      <c r="AN31" s="108">
        <v>0</v>
      </c>
      <c r="AO31" s="102">
        <f t="shared" si="59"/>
        <v>15.6</v>
      </c>
      <c r="AP31" s="108">
        <v>0</v>
      </c>
      <c r="AQ31" s="118">
        <v>15.6</v>
      </c>
      <c r="AR31" s="108">
        <v>0</v>
      </c>
      <c r="AS31" s="93"/>
    </row>
    <row r="32" spans="1:45" ht="42" customHeight="1" x14ac:dyDescent="0.25">
      <c r="A32" s="111" t="s">
        <v>203</v>
      </c>
      <c r="B32" s="116" t="s">
        <v>220</v>
      </c>
      <c r="C32" s="105" t="s">
        <v>60</v>
      </c>
      <c r="D32" s="105" t="s">
        <v>212</v>
      </c>
      <c r="E32" s="106">
        <f>SUM(F32:H32)</f>
        <v>732</v>
      </c>
      <c r="F32" s="107">
        <v>0</v>
      </c>
      <c r="G32" s="107">
        <f>K32+O32+S32+W32+AA32+AE32+AI32+AM32+AQ32</f>
        <v>732</v>
      </c>
      <c r="H32" s="107">
        <v>0</v>
      </c>
      <c r="I32" s="102">
        <f t="shared" si="51"/>
        <v>75.8</v>
      </c>
      <c r="J32" s="108">
        <v>0</v>
      </c>
      <c r="K32" s="108">
        <f>72.6+3.2</f>
        <v>75.8</v>
      </c>
      <c r="L32" s="108">
        <v>0</v>
      </c>
      <c r="M32" s="102">
        <f t="shared" si="52"/>
        <v>75.8</v>
      </c>
      <c r="N32" s="117">
        <v>0</v>
      </c>
      <c r="O32" s="118">
        <v>75.8</v>
      </c>
      <c r="P32" s="119">
        <v>0</v>
      </c>
      <c r="Q32" s="102">
        <f t="shared" si="53"/>
        <v>84.899999999999991</v>
      </c>
      <c r="R32" s="117">
        <v>0</v>
      </c>
      <c r="S32" s="118">
        <v>84.899999999999991</v>
      </c>
      <c r="T32" s="119">
        <v>0</v>
      </c>
      <c r="U32" s="102">
        <f t="shared" si="54"/>
        <v>78.600000000000009</v>
      </c>
      <c r="V32" s="117">
        <v>0</v>
      </c>
      <c r="W32" s="118">
        <f>98.9-20.3</f>
        <v>78.600000000000009</v>
      </c>
      <c r="X32" s="119">
        <v>0</v>
      </c>
      <c r="Y32" s="102">
        <f t="shared" si="55"/>
        <v>78.599999999999994</v>
      </c>
      <c r="Z32" s="108">
        <v>0</v>
      </c>
      <c r="AA32" s="118">
        <v>78.599999999999994</v>
      </c>
      <c r="AB32" s="108">
        <v>0</v>
      </c>
      <c r="AC32" s="102">
        <f t="shared" si="56"/>
        <v>82.1</v>
      </c>
      <c r="AD32" s="108">
        <v>0</v>
      </c>
      <c r="AE32" s="118">
        <v>82.1</v>
      </c>
      <c r="AF32" s="108">
        <v>0</v>
      </c>
      <c r="AG32" s="102">
        <f t="shared" si="57"/>
        <v>85.4</v>
      </c>
      <c r="AH32" s="108">
        <v>0</v>
      </c>
      <c r="AI32" s="118">
        <v>85.4</v>
      </c>
      <c r="AJ32" s="108">
        <v>0</v>
      </c>
      <c r="AK32" s="102">
        <f t="shared" si="58"/>
        <v>85.4</v>
      </c>
      <c r="AL32" s="108">
        <v>0</v>
      </c>
      <c r="AM32" s="118">
        <v>85.4</v>
      </c>
      <c r="AN32" s="108">
        <v>0</v>
      </c>
      <c r="AO32" s="102">
        <f t="shared" si="59"/>
        <v>85.4</v>
      </c>
      <c r="AP32" s="108">
        <v>0</v>
      </c>
      <c r="AQ32" s="118">
        <v>85.4</v>
      </c>
      <c r="AR32" s="108">
        <v>0</v>
      </c>
      <c r="AS32" s="93"/>
    </row>
    <row r="33" spans="1:45" ht="42" customHeight="1" x14ac:dyDescent="0.25">
      <c r="A33" s="111" t="s">
        <v>204</v>
      </c>
      <c r="B33" s="116" t="s">
        <v>219</v>
      </c>
      <c r="C33" s="105" t="s">
        <v>60</v>
      </c>
      <c r="D33" s="105" t="s">
        <v>212</v>
      </c>
      <c r="E33" s="106">
        <f>SUM(F33:H33)</f>
        <v>408.49999999999994</v>
      </c>
      <c r="F33" s="107">
        <v>0</v>
      </c>
      <c r="G33" s="107">
        <f>K33+O33+S33+W33+AA33+AE33+AI33+AM33+AQ33</f>
        <v>408.49999999999994</v>
      </c>
      <c r="H33" s="107">
        <v>0</v>
      </c>
      <c r="I33" s="102">
        <f t="shared" si="51"/>
        <v>39.300000000000004</v>
      </c>
      <c r="J33" s="108">
        <v>0</v>
      </c>
      <c r="K33" s="108">
        <f>37.6+1.7</f>
        <v>39.300000000000004</v>
      </c>
      <c r="L33" s="108">
        <v>0</v>
      </c>
      <c r="M33" s="102">
        <f t="shared" si="52"/>
        <v>39.299999999999997</v>
      </c>
      <c r="N33" s="117">
        <v>0</v>
      </c>
      <c r="O33" s="118">
        <v>39.299999999999997</v>
      </c>
      <c r="P33" s="119">
        <v>0</v>
      </c>
      <c r="Q33" s="102">
        <f t="shared" si="53"/>
        <v>54.7</v>
      </c>
      <c r="R33" s="117">
        <v>0</v>
      </c>
      <c r="S33" s="118">
        <f>105.4-50.7</f>
        <v>54.7</v>
      </c>
      <c r="T33" s="119">
        <v>0</v>
      </c>
      <c r="U33" s="102">
        <f t="shared" si="54"/>
        <v>43.7</v>
      </c>
      <c r="V33" s="117">
        <v>0</v>
      </c>
      <c r="W33" s="118">
        <f>56.1-12.4</f>
        <v>43.7</v>
      </c>
      <c r="X33" s="119">
        <v>0</v>
      </c>
      <c r="Y33" s="102">
        <f t="shared" si="55"/>
        <v>43.7</v>
      </c>
      <c r="Z33" s="108">
        <v>0</v>
      </c>
      <c r="AA33" s="118">
        <v>43.7</v>
      </c>
      <c r="AB33" s="108">
        <v>0</v>
      </c>
      <c r="AC33" s="102">
        <f t="shared" si="56"/>
        <v>45.6</v>
      </c>
      <c r="AD33" s="108">
        <v>0</v>
      </c>
      <c r="AE33" s="118">
        <v>45.6</v>
      </c>
      <c r="AF33" s="108">
        <v>0</v>
      </c>
      <c r="AG33" s="102">
        <f t="shared" si="57"/>
        <v>47.4</v>
      </c>
      <c r="AH33" s="108">
        <v>0</v>
      </c>
      <c r="AI33" s="118">
        <v>47.4</v>
      </c>
      <c r="AJ33" s="108">
        <v>0</v>
      </c>
      <c r="AK33" s="102">
        <f t="shared" si="58"/>
        <v>47.4</v>
      </c>
      <c r="AL33" s="108">
        <v>0</v>
      </c>
      <c r="AM33" s="118">
        <v>47.4</v>
      </c>
      <c r="AN33" s="108">
        <v>0</v>
      </c>
      <c r="AO33" s="102">
        <f t="shared" si="59"/>
        <v>47.4</v>
      </c>
      <c r="AP33" s="108">
        <v>0</v>
      </c>
      <c r="AQ33" s="118">
        <v>47.4</v>
      </c>
      <c r="AR33" s="108">
        <v>0</v>
      </c>
      <c r="AS33" s="93"/>
    </row>
    <row r="34" spans="1:45" ht="42" customHeight="1" x14ac:dyDescent="0.25">
      <c r="A34" s="111" t="s">
        <v>211</v>
      </c>
      <c r="B34" s="116" t="s">
        <v>206</v>
      </c>
      <c r="C34" s="105" t="s">
        <v>60</v>
      </c>
      <c r="D34" s="105" t="s">
        <v>212</v>
      </c>
      <c r="E34" s="106">
        <f t="shared" ref="E34:E35" si="63">SUM(F34:H34)</f>
        <v>495.39999999999992</v>
      </c>
      <c r="F34" s="107">
        <v>0</v>
      </c>
      <c r="G34" s="107">
        <f t="shared" si="62"/>
        <v>495.39999999999992</v>
      </c>
      <c r="H34" s="107">
        <v>0</v>
      </c>
      <c r="I34" s="102">
        <f t="shared" ref="I34:I35" si="64">K34</f>
        <v>44.8</v>
      </c>
      <c r="J34" s="108">
        <v>0</v>
      </c>
      <c r="K34" s="108">
        <f>43+1.8</f>
        <v>44.8</v>
      </c>
      <c r="L34" s="108">
        <v>0</v>
      </c>
      <c r="M34" s="102">
        <f t="shared" ref="M34:M35" si="65">O34</f>
        <v>44.8</v>
      </c>
      <c r="N34" s="117">
        <v>0</v>
      </c>
      <c r="O34" s="118">
        <v>44.8</v>
      </c>
      <c r="P34" s="119">
        <v>0</v>
      </c>
      <c r="Q34" s="102">
        <f t="shared" ref="Q34:Q35" si="66">S34</f>
        <v>56.300000000000004</v>
      </c>
      <c r="R34" s="117">
        <v>0</v>
      </c>
      <c r="S34" s="118">
        <v>56.300000000000004</v>
      </c>
      <c r="T34" s="119">
        <v>0</v>
      </c>
      <c r="U34" s="102">
        <f t="shared" ref="U34:U35" si="67">W34</f>
        <v>55.5</v>
      </c>
      <c r="V34" s="117">
        <v>0</v>
      </c>
      <c r="W34" s="118">
        <v>55.5</v>
      </c>
      <c r="X34" s="119">
        <v>0</v>
      </c>
      <c r="Y34" s="102">
        <f t="shared" ref="Y34:Y35" si="68">AA34</f>
        <v>55.5</v>
      </c>
      <c r="Z34" s="108">
        <v>0</v>
      </c>
      <c r="AA34" s="118">
        <v>55.5</v>
      </c>
      <c r="AB34" s="108">
        <v>0</v>
      </c>
      <c r="AC34" s="102">
        <f t="shared" ref="AC34:AC35" si="69">AE34</f>
        <v>57.9</v>
      </c>
      <c r="AD34" s="108">
        <v>0</v>
      </c>
      <c r="AE34" s="118">
        <v>57.9</v>
      </c>
      <c r="AF34" s="108">
        <v>0</v>
      </c>
      <c r="AG34" s="102">
        <f t="shared" ref="AG34:AG35" si="70">AI34</f>
        <v>60.2</v>
      </c>
      <c r="AH34" s="108">
        <v>0</v>
      </c>
      <c r="AI34" s="118">
        <v>60.2</v>
      </c>
      <c r="AJ34" s="108">
        <v>0</v>
      </c>
      <c r="AK34" s="102">
        <f t="shared" ref="AK34:AK35" si="71">AM34</f>
        <v>60.2</v>
      </c>
      <c r="AL34" s="108">
        <v>0</v>
      </c>
      <c r="AM34" s="118">
        <v>60.2</v>
      </c>
      <c r="AN34" s="108">
        <v>0</v>
      </c>
      <c r="AO34" s="102">
        <f t="shared" ref="AO34:AO35" si="72">AQ34</f>
        <v>60.2</v>
      </c>
      <c r="AP34" s="108">
        <v>0</v>
      </c>
      <c r="AQ34" s="118">
        <v>60.2</v>
      </c>
      <c r="AR34" s="108">
        <v>0</v>
      </c>
      <c r="AS34" s="93"/>
    </row>
    <row r="35" spans="1:45" ht="42" customHeight="1" x14ac:dyDescent="0.25">
      <c r="A35" s="111" t="s">
        <v>418</v>
      </c>
      <c r="B35" s="116" t="s">
        <v>222</v>
      </c>
      <c r="C35" s="105" t="s">
        <v>60</v>
      </c>
      <c r="D35" s="105" t="s">
        <v>212</v>
      </c>
      <c r="E35" s="106">
        <f t="shared" si="63"/>
        <v>214</v>
      </c>
      <c r="F35" s="107">
        <v>0</v>
      </c>
      <c r="G35" s="107">
        <f t="shared" si="62"/>
        <v>214</v>
      </c>
      <c r="H35" s="107">
        <v>0</v>
      </c>
      <c r="I35" s="102">
        <f t="shared" si="64"/>
        <v>23</v>
      </c>
      <c r="J35" s="108">
        <v>0</v>
      </c>
      <c r="K35" s="108">
        <f>22.1+0.9</f>
        <v>23</v>
      </c>
      <c r="L35" s="108">
        <v>0</v>
      </c>
      <c r="M35" s="102">
        <f t="shared" si="65"/>
        <v>23</v>
      </c>
      <c r="N35" s="117">
        <v>0</v>
      </c>
      <c r="O35" s="118">
        <v>23</v>
      </c>
      <c r="P35" s="119">
        <v>0</v>
      </c>
      <c r="Q35" s="102">
        <f t="shared" si="66"/>
        <v>23</v>
      </c>
      <c r="R35" s="117">
        <v>0</v>
      </c>
      <c r="S35" s="118">
        <v>23</v>
      </c>
      <c r="T35" s="119">
        <v>0</v>
      </c>
      <c r="U35" s="102">
        <f t="shared" si="67"/>
        <v>23</v>
      </c>
      <c r="V35" s="117">
        <v>0</v>
      </c>
      <c r="W35" s="118">
        <v>23</v>
      </c>
      <c r="X35" s="119">
        <v>0</v>
      </c>
      <c r="Y35" s="102">
        <f t="shared" si="68"/>
        <v>23</v>
      </c>
      <c r="Z35" s="108">
        <v>0</v>
      </c>
      <c r="AA35" s="118">
        <v>23</v>
      </c>
      <c r="AB35" s="108">
        <v>0</v>
      </c>
      <c r="AC35" s="102">
        <f t="shared" si="69"/>
        <v>24</v>
      </c>
      <c r="AD35" s="108">
        <v>0</v>
      </c>
      <c r="AE35" s="118">
        <v>24</v>
      </c>
      <c r="AF35" s="108">
        <v>0</v>
      </c>
      <c r="AG35" s="102">
        <f t="shared" si="70"/>
        <v>25</v>
      </c>
      <c r="AH35" s="108">
        <v>0</v>
      </c>
      <c r="AI35" s="118">
        <v>25</v>
      </c>
      <c r="AJ35" s="108">
        <v>0</v>
      </c>
      <c r="AK35" s="102">
        <f t="shared" si="71"/>
        <v>25</v>
      </c>
      <c r="AL35" s="108">
        <v>0</v>
      </c>
      <c r="AM35" s="118">
        <v>25</v>
      </c>
      <c r="AN35" s="108">
        <v>0</v>
      </c>
      <c r="AO35" s="102">
        <f t="shared" si="72"/>
        <v>25</v>
      </c>
      <c r="AP35" s="108">
        <v>0</v>
      </c>
      <c r="AQ35" s="118">
        <v>25</v>
      </c>
      <c r="AR35" s="108">
        <v>0</v>
      </c>
      <c r="AS35" s="93"/>
    </row>
    <row r="36" spans="1:45" ht="51.75" customHeight="1" x14ac:dyDescent="0.25">
      <c r="A36" s="121" t="s">
        <v>250</v>
      </c>
      <c r="B36" s="122" t="s">
        <v>225</v>
      </c>
      <c r="C36" s="105" t="s">
        <v>60</v>
      </c>
      <c r="D36" s="105" t="s">
        <v>226</v>
      </c>
      <c r="E36" s="106">
        <f t="shared" ref="E36:E37" si="73">SUM(F36:H36)</f>
        <v>523.9</v>
      </c>
      <c r="F36" s="107">
        <v>0</v>
      </c>
      <c r="G36" s="107">
        <f t="shared" ref="G36:G37" si="74">K36+O36+S36+W36+AA36+AE36+AI36+AM36+AQ36</f>
        <v>523.9</v>
      </c>
      <c r="H36" s="107">
        <v>0</v>
      </c>
      <c r="I36" s="102">
        <f t="shared" ref="I36:I41" si="75">K36</f>
        <v>523.9</v>
      </c>
      <c r="J36" s="108">
        <v>0</v>
      </c>
      <c r="K36" s="123">
        <v>523.9</v>
      </c>
      <c r="L36" s="108">
        <v>0</v>
      </c>
      <c r="M36" s="102">
        <f t="shared" ref="M36:M41" si="76">O36</f>
        <v>0</v>
      </c>
      <c r="N36" s="108">
        <v>0</v>
      </c>
      <c r="O36" s="110">
        <v>0</v>
      </c>
      <c r="P36" s="108">
        <v>0</v>
      </c>
      <c r="Q36" s="102">
        <f t="shared" ref="Q36:Q41" si="77">S36</f>
        <v>0</v>
      </c>
      <c r="R36" s="108">
        <v>0</v>
      </c>
      <c r="S36" s="110">
        <v>0</v>
      </c>
      <c r="T36" s="108">
        <v>0</v>
      </c>
      <c r="U36" s="102">
        <f t="shared" ref="U36:U41" si="78">W36</f>
        <v>0</v>
      </c>
      <c r="V36" s="108">
        <v>0</v>
      </c>
      <c r="W36" s="110">
        <v>0</v>
      </c>
      <c r="X36" s="108">
        <v>0</v>
      </c>
      <c r="Y36" s="102">
        <f t="shared" ref="Y36:Y41" si="79">AA36</f>
        <v>0</v>
      </c>
      <c r="Z36" s="108">
        <v>0</v>
      </c>
      <c r="AA36" s="108">
        <v>0</v>
      </c>
      <c r="AB36" s="108">
        <v>0</v>
      </c>
      <c r="AC36" s="102">
        <f t="shared" ref="AC36:AC41" si="80">AE36</f>
        <v>0</v>
      </c>
      <c r="AD36" s="108">
        <v>0</v>
      </c>
      <c r="AE36" s="108">
        <v>0</v>
      </c>
      <c r="AF36" s="108">
        <v>0</v>
      </c>
      <c r="AG36" s="102">
        <f t="shared" ref="AG36:AG41" si="81">AI36</f>
        <v>0</v>
      </c>
      <c r="AH36" s="108">
        <v>0</v>
      </c>
      <c r="AI36" s="108">
        <v>0</v>
      </c>
      <c r="AJ36" s="108">
        <v>0</v>
      </c>
      <c r="AK36" s="102">
        <f t="shared" ref="AK36:AK41" si="82">AM36</f>
        <v>0</v>
      </c>
      <c r="AL36" s="108">
        <v>0</v>
      </c>
      <c r="AM36" s="108">
        <v>0</v>
      </c>
      <c r="AN36" s="108">
        <v>0</v>
      </c>
      <c r="AO36" s="102">
        <f t="shared" ref="AO36:AO41" si="83">AQ36</f>
        <v>0</v>
      </c>
      <c r="AP36" s="108">
        <v>0</v>
      </c>
      <c r="AQ36" s="108">
        <v>0</v>
      </c>
      <c r="AR36" s="108">
        <v>0</v>
      </c>
      <c r="AS36" s="93"/>
    </row>
    <row r="37" spans="1:45" ht="51" customHeight="1" x14ac:dyDescent="0.25">
      <c r="A37" s="121" t="s">
        <v>251</v>
      </c>
      <c r="B37" s="116" t="s">
        <v>228</v>
      </c>
      <c r="C37" s="124" t="s">
        <v>60</v>
      </c>
      <c r="D37" s="105" t="s">
        <v>212</v>
      </c>
      <c r="E37" s="106">
        <f t="shared" si="73"/>
        <v>590</v>
      </c>
      <c r="F37" s="107">
        <v>0</v>
      </c>
      <c r="G37" s="107">
        <f t="shared" si="74"/>
        <v>590</v>
      </c>
      <c r="H37" s="107">
        <v>0</v>
      </c>
      <c r="I37" s="102">
        <f t="shared" si="75"/>
        <v>590</v>
      </c>
      <c r="J37" s="117">
        <v>0</v>
      </c>
      <c r="K37" s="125">
        <f>598.2-8.2</f>
        <v>590</v>
      </c>
      <c r="L37" s="119">
        <v>0</v>
      </c>
      <c r="M37" s="102">
        <f t="shared" si="76"/>
        <v>0</v>
      </c>
      <c r="N37" s="108">
        <v>0</v>
      </c>
      <c r="O37" s="108">
        <v>0</v>
      </c>
      <c r="P37" s="108">
        <v>0</v>
      </c>
      <c r="Q37" s="102">
        <f t="shared" si="77"/>
        <v>0</v>
      </c>
      <c r="R37" s="108">
        <v>0</v>
      </c>
      <c r="S37" s="108">
        <v>0</v>
      </c>
      <c r="T37" s="108">
        <v>0</v>
      </c>
      <c r="U37" s="102">
        <f t="shared" si="78"/>
        <v>0</v>
      </c>
      <c r="V37" s="108">
        <v>0</v>
      </c>
      <c r="W37" s="108">
        <v>0</v>
      </c>
      <c r="X37" s="108">
        <v>0</v>
      </c>
      <c r="Y37" s="102">
        <f t="shared" si="79"/>
        <v>0</v>
      </c>
      <c r="Z37" s="108">
        <v>0</v>
      </c>
      <c r="AA37" s="108">
        <v>0</v>
      </c>
      <c r="AB37" s="108">
        <v>0</v>
      </c>
      <c r="AC37" s="102">
        <f t="shared" si="80"/>
        <v>0</v>
      </c>
      <c r="AD37" s="108">
        <v>0</v>
      </c>
      <c r="AE37" s="108">
        <v>0</v>
      </c>
      <c r="AF37" s="108">
        <v>0</v>
      </c>
      <c r="AG37" s="102">
        <f t="shared" si="81"/>
        <v>0</v>
      </c>
      <c r="AH37" s="108">
        <v>0</v>
      </c>
      <c r="AI37" s="108">
        <v>0</v>
      </c>
      <c r="AJ37" s="108">
        <v>0</v>
      </c>
      <c r="AK37" s="102">
        <f t="shared" si="82"/>
        <v>0</v>
      </c>
      <c r="AL37" s="108">
        <v>0</v>
      </c>
      <c r="AM37" s="108">
        <v>0</v>
      </c>
      <c r="AN37" s="108">
        <v>0</v>
      </c>
      <c r="AO37" s="102">
        <f t="shared" si="83"/>
        <v>0</v>
      </c>
      <c r="AP37" s="108">
        <v>0</v>
      </c>
      <c r="AQ37" s="108">
        <v>0</v>
      </c>
      <c r="AR37" s="108">
        <v>0</v>
      </c>
      <c r="AS37" s="93"/>
    </row>
    <row r="38" spans="1:45" ht="51" customHeight="1" x14ac:dyDescent="0.25">
      <c r="A38" s="121" t="s">
        <v>252</v>
      </c>
      <c r="B38" s="116" t="s">
        <v>229</v>
      </c>
      <c r="C38" s="124" t="s">
        <v>60</v>
      </c>
      <c r="D38" s="105" t="s">
        <v>212</v>
      </c>
      <c r="E38" s="106">
        <f t="shared" ref="E38" si="84">SUM(F38:H38)</f>
        <v>560</v>
      </c>
      <c r="F38" s="107">
        <v>0</v>
      </c>
      <c r="G38" s="107">
        <f t="shared" ref="G38" si="85">K38+O38+S38+W38+AA38+AE38+AI38+AM38+AQ38</f>
        <v>560</v>
      </c>
      <c r="H38" s="107">
        <v>0</v>
      </c>
      <c r="I38" s="102">
        <f t="shared" si="75"/>
        <v>560</v>
      </c>
      <c r="J38" s="117">
        <v>0</v>
      </c>
      <c r="K38" s="125">
        <f>539.6+20.4</f>
        <v>560</v>
      </c>
      <c r="L38" s="119">
        <v>0</v>
      </c>
      <c r="M38" s="102">
        <f t="shared" si="76"/>
        <v>0</v>
      </c>
      <c r="N38" s="108">
        <v>0</v>
      </c>
      <c r="O38" s="108">
        <v>0</v>
      </c>
      <c r="P38" s="108">
        <v>0</v>
      </c>
      <c r="Q38" s="102">
        <f t="shared" si="77"/>
        <v>0</v>
      </c>
      <c r="R38" s="108">
        <v>0</v>
      </c>
      <c r="S38" s="108">
        <v>0</v>
      </c>
      <c r="T38" s="108">
        <v>0</v>
      </c>
      <c r="U38" s="102">
        <f t="shared" si="78"/>
        <v>0</v>
      </c>
      <c r="V38" s="108">
        <v>0</v>
      </c>
      <c r="W38" s="108">
        <v>0</v>
      </c>
      <c r="X38" s="108">
        <v>0</v>
      </c>
      <c r="Y38" s="102">
        <f t="shared" si="79"/>
        <v>0</v>
      </c>
      <c r="Z38" s="108">
        <v>0</v>
      </c>
      <c r="AA38" s="108">
        <v>0</v>
      </c>
      <c r="AB38" s="108">
        <v>0</v>
      </c>
      <c r="AC38" s="102">
        <f t="shared" si="80"/>
        <v>0</v>
      </c>
      <c r="AD38" s="108">
        <v>0</v>
      </c>
      <c r="AE38" s="108">
        <v>0</v>
      </c>
      <c r="AF38" s="108">
        <v>0</v>
      </c>
      <c r="AG38" s="102">
        <f t="shared" si="81"/>
        <v>0</v>
      </c>
      <c r="AH38" s="108">
        <v>0</v>
      </c>
      <c r="AI38" s="108">
        <v>0</v>
      </c>
      <c r="AJ38" s="108">
        <v>0</v>
      </c>
      <c r="AK38" s="102">
        <f t="shared" si="82"/>
        <v>0</v>
      </c>
      <c r="AL38" s="108">
        <v>0</v>
      </c>
      <c r="AM38" s="108">
        <v>0</v>
      </c>
      <c r="AN38" s="108">
        <v>0</v>
      </c>
      <c r="AO38" s="102">
        <f t="shared" si="83"/>
        <v>0</v>
      </c>
      <c r="AP38" s="108">
        <v>0</v>
      </c>
      <c r="AQ38" s="108">
        <v>0</v>
      </c>
      <c r="AR38" s="108">
        <v>0</v>
      </c>
      <c r="AS38" s="93"/>
    </row>
    <row r="39" spans="1:45" ht="37.5" customHeight="1" x14ac:dyDescent="0.25">
      <c r="A39" s="121" t="s">
        <v>253</v>
      </c>
      <c r="B39" s="116" t="s">
        <v>230</v>
      </c>
      <c r="C39" s="124" t="s">
        <v>60</v>
      </c>
      <c r="D39" s="105" t="s">
        <v>212</v>
      </c>
      <c r="E39" s="106">
        <f t="shared" ref="E39" si="86">SUM(F39:H39)</f>
        <v>110</v>
      </c>
      <c r="F39" s="107">
        <v>0</v>
      </c>
      <c r="G39" s="107">
        <f t="shared" ref="G39" si="87">K39+O39+S39+W39+AA39+AE39+AI39+AM39+AQ39</f>
        <v>110</v>
      </c>
      <c r="H39" s="107">
        <v>0</v>
      </c>
      <c r="I39" s="102">
        <f t="shared" si="75"/>
        <v>110</v>
      </c>
      <c r="J39" s="117">
        <v>0</v>
      </c>
      <c r="K39" s="125">
        <f>108.7+1.3</f>
        <v>110</v>
      </c>
      <c r="L39" s="119">
        <v>0</v>
      </c>
      <c r="M39" s="102">
        <f t="shared" si="76"/>
        <v>0</v>
      </c>
      <c r="N39" s="108">
        <v>0</v>
      </c>
      <c r="O39" s="108">
        <v>0</v>
      </c>
      <c r="P39" s="108">
        <v>0</v>
      </c>
      <c r="Q39" s="102">
        <f t="shared" si="77"/>
        <v>0</v>
      </c>
      <c r="R39" s="108">
        <v>0</v>
      </c>
      <c r="S39" s="108">
        <v>0</v>
      </c>
      <c r="T39" s="108">
        <v>0</v>
      </c>
      <c r="U39" s="102">
        <f t="shared" si="78"/>
        <v>0</v>
      </c>
      <c r="V39" s="108">
        <v>0</v>
      </c>
      <c r="W39" s="108">
        <v>0</v>
      </c>
      <c r="X39" s="108">
        <v>0</v>
      </c>
      <c r="Y39" s="102">
        <f t="shared" si="79"/>
        <v>0</v>
      </c>
      <c r="Z39" s="108">
        <v>0</v>
      </c>
      <c r="AA39" s="108">
        <v>0</v>
      </c>
      <c r="AB39" s="108">
        <v>0</v>
      </c>
      <c r="AC39" s="102">
        <f t="shared" si="80"/>
        <v>0</v>
      </c>
      <c r="AD39" s="108">
        <v>0</v>
      </c>
      <c r="AE39" s="108">
        <v>0</v>
      </c>
      <c r="AF39" s="108">
        <v>0</v>
      </c>
      <c r="AG39" s="102">
        <f t="shared" si="81"/>
        <v>0</v>
      </c>
      <c r="AH39" s="108">
        <v>0</v>
      </c>
      <c r="AI39" s="108">
        <v>0</v>
      </c>
      <c r="AJ39" s="108">
        <v>0</v>
      </c>
      <c r="AK39" s="102">
        <f t="shared" si="82"/>
        <v>0</v>
      </c>
      <c r="AL39" s="108">
        <v>0</v>
      </c>
      <c r="AM39" s="108">
        <v>0</v>
      </c>
      <c r="AN39" s="108">
        <v>0</v>
      </c>
      <c r="AO39" s="102">
        <f t="shared" si="83"/>
        <v>0</v>
      </c>
      <c r="AP39" s="108">
        <v>0</v>
      </c>
      <c r="AQ39" s="108">
        <v>0</v>
      </c>
      <c r="AR39" s="108">
        <v>0</v>
      </c>
      <c r="AS39" s="93"/>
    </row>
    <row r="40" spans="1:45" ht="123.75" customHeight="1" x14ac:dyDescent="0.25">
      <c r="A40" s="121" t="s">
        <v>254</v>
      </c>
      <c r="B40" s="116" t="s">
        <v>352</v>
      </c>
      <c r="C40" s="124" t="s">
        <v>60</v>
      </c>
      <c r="D40" s="105" t="s">
        <v>212</v>
      </c>
      <c r="E40" s="106">
        <f t="shared" ref="E40" si="88">SUM(F40:H40)</f>
        <v>600</v>
      </c>
      <c r="F40" s="107">
        <v>0</v>
      </c>
      <c r="G40" s="107">
        <f t="shared" ref="G40" si="89">K40+O40+S40+W40+AA40+AE40+AI40+AM40+AQ40</f>
        <v>600</v>
      </c>
      <c r="H40" s="107">
        <v>0</v>
      </c>
      <c r="I40" s="102">
        <f t="shared" si="75"/>
        <v>600</v>
      </c>
      <c r="J40" s="117">
        <v>0</v>
      </c>
      <c r="K40" s="125">
        <v>600</v>
      </c>
      <c r="L40" s="119">
        <v>0</v>
      </c>
      <c r="M40" s="102">
        <f t="shared" si="76"/>
        <v>0</v>
      </c>
      <c r="N40" s="108">
        <v>0</v>
      </c>
      <c r="O40" s="108">
        <v>0</v>
      </c>
      <c r="P40" s="108">
        <v>0</v>
      </c>
      <c r="Q40" s="102">
        <f t="shared" si="77"/>
        <v>0</v>
      </c>
      <c r="R40" s="108">
        <v>0</v>
      </c>
      <c r="S40" s="108">
        <v>0</v>
      </c>
      <c r="T40" s="108">
        <v>0</v>
      </c>
      <c r="U40" s="102">
        <f t="shared" si="78"/>
        <v>0</v>
      </c>
      <c r="V40" s="108">
        <v>0</v>
      </c>
      <c r="W40" s="108">
        <v>0</v>
      </c>
      <c r="X40" s="108">
        <v>0</v>
      </c>
      <c r="Y40" s="102">
        <f t="shared" si="79"/>
        <v>0</v>
      </c>
      <c r="Z40" s="108">
        <v>0</v>
      </c>
      <c r="AA40" s="108">
        <v>0</v>
      </c>
      <c r="AB40" s="108">
        <v>0</v>
      </c>
      <c r="AC40" s="102">
        <f t="shared" si="80"/>
        <v>0</v>
      </c>
      <c r="AD40" s="108">
        <v>0</v>
      </c>
      <c r="AE40" s="108">
        <v>0</v>
      </c>
      <c r="AF40" s="108">
        <v>0</v>
      </c>
      <c r="AG40" s="102">
        <f t="shared" si="81"/>
        <v>0</v>
      </c>
      <c r="AH40" s="108">
        <v>0</v>
      </c>
      <c r="AI40" s="108">
        <v>0</v>
      </c>
      <c r="AJ40" s="108">
        <v>0</v>
      </c>
      <c r="AK40" s="102">
        <f t="shared" si="82"/>
        <v>0</v>
      </c>
      <c r="AL40" s="108">
        <v>0</v>
      </c>
      <c r="AM40" s="108">
        <v>0</v>
      </c>
      <c r="AN40" s="108">
        <v>0</v>
      </c>
      <c r="AO40" s="102">
        <f t="shared" si="83"/>
        <v>0</v>
      </c>
      <c r="AP40" s="108">
        <v>0</v>
      </c>
      <c r="AQ40" s="108">
        <v>0</v>
      </c>
      <c r="AR40" s="108">
        <v>0</v>
      </c>
      <c r="AS40" s="93"/>
    </row>
    <row r="41" spans="1:45" ht="96.75" customHeight="1" x14ac:dyDescent="0.25">
      <c r="A41" s="121" t="s">
        <v>255</v>
      </c>
      <c r="B41" s="116" t="s">
        <v>353</v>
      </c>
      <c r="C41" s="124" t="s">
        <v>60</v>
      </c>
      <c r="D41" s="105" t="s">
        <v>226</v>
      </c>
      <c r="E41" s="106">
        <f t="shared" ref="E41" si="90">SUM(F41:H41)</f>
        <v>942.5</v>
      </c>
      <c r="F41" s="107">
        <v>0</v>
      </c>
      <c r="G41" s="107">
        <f t="shared" ref="G41" si="91">K41+O41+S41+W41+AA41+AE41+AI41+AM41+AQ41</f>
        <v>942.5</v>
      </c>
      <c r="H41" s="107">
        <v>0</v>
      </c>
      <c r="I41" s="102">
        <f t="shared" si="75"/>
        <v>942.5</v>
      </c>
      <c r="J41" s="117">
        <v>0</v>
      </c>
      <c r="K41" s="125">
        <v>942.5</v>
      </c>
      <c r="L41" s="119">
        <v>0</v>
      </c>
      <c r="M41" s="102">
        <f t="shared" si="76"/>
        <v>0</v>
      </c>
      <c r="N41" s="108">
        <v>0</v>
      </c>
      <c r="O41" s="108">
        <v>0</v>
      </c>
      <c r="P41" s="108">
        <v>0</v>
      </c>
      <c r="Q41" s="102">
        <f t="shared" si="77"/>
        <v>0</v>
      </c>
      <c r="R41" s="108">
        <v>0</v>
      </c>
      <c r="S41" s="108">
        <v>0</v>
      </c>
      <c r="T41" s="108">
        <v>0</v>
      </c>
      <c r="U41" s="102">
        <f t="shared" si="78"/>
        <v>0</v>
      </c>
      <c r="V41" s="108">
        <v>0</v>
      </c>
      <c r="W41" s="108">
        <v>0</v>
      </c>
      <c r="X41" s="108">
        <v>0</v>
      </c>
      <c r="Y41" s="102">
        <f t="shared" si="79"/>
        <v>0</v>
      </c>
      <c r="Z41" s="108">
        <v>0</v>
      </c>
      <c r="AA41" s="108">
        <v>0</v>
      </c>
      <c r="AB41" s="108">
        <v>0</v>
      </c>
      <c r="AC41" s="102">
        <f t="shared" si="80"/>
        <v>0</v>
      </c>
      <c r="AD41" s="108">
        <v>0</v>
      </c>
      <c r="AE41" s="108">
        <v>0</v>
      </c>
      <c r="AF41" s="108">
        <v>0</v>
      </c>
      <c r="AG41" s="102">
        <f t="shared" si="81"/>
        <v>0</v>
      </c>
      <c r="AH41" s="108">
        <v>0</v>
      </c>
      <c r="AI41" s="108">
        <v>0</v>
      </c>
      <c r="AJ41" s="108">
        <v>0</v>
      </c>
      <c r="AK41" s="102">
        <f t="shared" si="82"/>
        <v>0</v>
      </c>
      <c r="AL41" s="108">
        <v>0</v>
      </c>
      <c r="AM41" s="108">
        <v>0</v>
      </c>
      <c r="AN41" s="108">
        <v>0</v>
      </c>
      <c r="AO41" s="102">
        <f t="shared" si="83"/>
        <v>0</v>
      </c>
      <c r="AP41" s="108">
        <v>0</v>
      </c>
      <c r="AQ41" s="108">
        <v>0</v>
      </c>
      <c r="AR41" s="108">
        <v>0</v>
      </c>
      <c r="AS41" s="93"/>
    </row>
    <row r="42" spans="1:45" ht="74.25" customHeight="1" x14ac:dyDescent="0.25">
      <c r="A42" s="121" t="s">
        <v>256</v>
      </c>
      <c r="B42" s="116" t="s">
        <v>354</v>
      </c>
      <c r="C42" s="124" t="s">
        <v>60</v>
      </c>
      <c r="D42" s="105" t="s">
        <v>212</v>
      </c>
      <c r="E42" s="106">
        <f t="shared" ref="E42" si="92">SUM(F42:H42)</f>
        <v>280</v>
      </c>
      <c r="F42" s="107">
        <v>0</v>
      </c>
      <c r="G42" s="107">
        <f t="shared" ref="G42" si="93">K42+O42+S42+W42+AA42+AE42+AI42+AM42+AQ42</f>
        <v>280</v>
      </c>
      <c r="H42" s="107">
        <v>0</v>
      </c>
      <c r="I42" s="102">
        <f t="shared" ref="I42" si="94">K42</f>
        <v>280</v>
      </c>
      <c r="J42" s="117">
        <v>0</v>
      </c>
      <c r="K42" s="125">
        <v>280</v>
      </c>
      <c r="L42" s="119">
        <v>0</v>
      </c>
      <c r="M42" s="102">
        <f t="shared" ref="M42" si="95">O42</f>
        <v>0</v>
      </c>
      <c r="N42" s="108">
        <v>0</v>
      </c>
      <c r="O42" s="108">
        <v>0</v>
      </c>
      <c r="P42" s="108">
        <v>0</v>
      </c>
      <c r="Q42" s="102">
        <f t="shared" ref="Q42" si="96">S42</f>
        <v>0</v>
      </c>
      <c r="R42" s="108">
        <v>0</v>
      </c>
      <c r="S42" s="108">
        <v>0</v>
      </c>
      <c r="T42" s="108">
        <v>0</v>
      </c>
      <c r="U42" s="102">
        <f t="shared" ref="U42" si="97">W42</f>
        <v>0</v>
      </c>
      <c r="V42" s="108">
        <v>0</v>
      </c>
      <c r="W42" s="108">
        <v>0</v>
      </c>
      <c r="X42" s="108">
        <v>0</v>
      </c>
      <c r="Y42" s="102">
        <f t="shared" ref="Y42" si="98">AA42</f>
        <v>0</v>
      </c>
      <c r="Z42" s="108">
        <v>0</v>
      </c>
      <c r="AA42" s="108">
        <v>0</v>
      </c>
      <c r="AB42" s="108">
        <v>0</v>
      </c>
      <c r="AC42" s="102">
        <f t="shared" ref="AC42" si="99">AE42</f>
        <v>0</v>
      </c>
      <c r="AD42" s="108">
        <v>0</v>
      </c>
      <c r="AE42" s="108">
        <v>0</v>
      </c>
      <c r="AF42" s="108">
        <v>0</v>
      </c>
      <c r="AG42" s="102">
        <f t="shared" ref="AG42" si="100">AI42</f>
        <v>0</v>
      </c>
      <c r="AH42" s="108">
        <v>0</v>
      </c>
      <c r="AI42" s="108">
        <v>0</v>
      </c>
      <c r="AJ42" s="108">
        <v>0</v>
      </c>
      <c r="AK42" s="102">
        <f t="shared" ref="AK42" si="101">AM42</f>
        <v>0</v>
      </c>
      <c r="AL42" s="108">
        <v>0</v>
      </c>
      <c r="AM42" s="108">
        <v>0</v>
      </c>
      <c r="AN42" s="108">
        <v>0</v>
      </c>
      <c r="AO42" s="102">
        <f t="shared" ref="AO42" si="102">AQ42</f>
        <v>0</v>
      </c>
      <c r="AP42" s="108">
        <v>0</v>
      </c>
      <c r="AQ42" s="108">
        <v>0</v>
      </c>
      <c r="AR42" s="108">
        <v>0</v>
      </c>
      <c r="AS42" s="93"/>
    </row>
    <row r="43" spans="1:45" ht="85.5" customHeight="1" x14ac:dyDescent="0.25">
      <c r="A43" s="121" t="s">
        <v>257</v>
      </c>
      <c r="B43" s="116" t="s">
        <v>240</v>
      </c>
      <c r="C43" s="124" t="s">
        <v>60</v>
      </c>
      <c r="D43" s="105" t="s">
        <v>226</v>
      </c>
      <c r="E43" s="106">
        <f t="shared" ref="E43" si="103">SUM(F43:H43)</f>
        <v>4237.8999999999996</v>
      </c>
      <c r="F43" s="107">
        <v>0</v>
      </c>
      <c r="G43" s="107">
        <f t="shared" ref="G43" si="104">K43+O43+S43+W43+AA43+AE43+AI43+AM43+AQ43</f>
        <v>4237.8999999999996</v>
      </c>
      <c r="H43" s="107">
        <v>0</v>
      </c>
      <c r="I43" s="102">
        <f t="shared" ref="I43" si="105">K43</f>
        <v>4237.8999999999996</v>
      </c>
      <c r="J43" s="117">
        <v>0</v>
      </c>
      <c r="K43" s="58">
        <v>4237.8999999999996</v>
      </c>
      <c r="L43" s="119">
        <v>0</v>
      </c>
      <c r="M43" s="102">
        <f t="shared" ref="M43" si="106">O43</f>
        <v>0</v>
      </c>
      <c r="N43" s="108">
        <v>0</v>
      </c>
      <c r="O43" s="108">
        <v>0</v>
      </c>
      <c r="P43" s="108">
        <v>0</v>
      </c>
      <c r="Q43" s="102">
        <f t="shared" ref="Q43" si="107">S43</f>
        <v>0</v>
      </c>
      <c r="R43" s="108">
        <v>0</v>
      </c>
      <c r="S43" s="108">
        <v>0</v>
      </c>
      <c r="T43" s="108">
        <v>0</v>
      </c>
      <c r="U43" s="102">
        <f t="shared" ref="U43" si="108">W43</f>
        <v>0</v>
      </c>
      <c r="V43" s="108">
        <v>0</v>
      </c>
      <c r="W43" s="108">
        <v>0</v>
      </c>
      <c r="X43" s="108">
        <v>0</v>
      </c>
      <c r="Y43" s="102">
        <f t="shared" ref="Y43" si="109">AA43</f>
        <v>0</v>
      </c>
      <c r="Z43" s="108">
        <v>0</v>
      </c>
      <c r="AA43" s="108">
        <v>0</v>
      </c>
      <c r="AB43" s="108">
        <v>0</v>
      </c>
      <c r="AC43" s="102">
        <f t="shared" ref="AC43" si="110">AE43</f>
        <v>0</v>
      </c>
      <c r="AD43" s="108">
        <v>0</v>
      </c>
      <c r="AE43" s="108">
        <v>0</v>
      </c>
      <c r="AF43" s="108">
        <v>0</v>
      </c>
      <c r="AG43" s="102">
        <f t="shared" ref="AG43" si="111">AI43</f>
        <v>0</v>
      </c>
      <c r="AH43" s="108">
        <v>0</v>
      </c>
      <c r="AI43" s="108">
        <v>0</v>
      </c>
      <c r="AJ43" s="108">
        <v>0</v>
      </c>
      <c r="AK43" s="102">
        <f t="shared" ref="AK43" si="112">AM43</f>
        <v>0</v>
      </c>
      <c r="AL43" s="108">
        <v>0</v>
      </c>
      <c r="AM43" s="108">
        <v>0</v>
      </c>
      <c r="AN43" s="108">
        <v>0</v>
      </c>
      <c r="AO43" s="102">
        <f t="shared" ref="AO43" si="113">AQ43</f>
        <v>0</v>
      </c>
      <c r="AP43" s="108">
        <v>0</v>
      </c>
      <c r="AQ43" s="108">
        <v>0</v>
      </c>
      <c r="AR43" s="108">
        <v>0</v>
      </c>
      <c r="AS43" s="93"/>
    </row>
    <row r="44" spans="1:45" ht="64.5" customHeight="1" x14ac:dyDescent="0.25">
      <c r="A44" s="121" t="s">
        <v>258</v>
      </c>
      <c r="B44" s="116" t="s">
        <v>355</v>
      </c>
      <c r="C44" s="124" t="s">
        <v>60</v>
      </c>
      <c r="D44" s="105" t="s">
        <v>212</v>
      </c>
      <c r="E44" s="106">
        <f t="shared" ref="E44" si="114">SUM(F44:H44)</f>
        <v>226.2</v>
      </c>
      <c r="F44" s="107">
        <v>0</v>
      </c>
      <c r="G44" s="107">
        <f t="shared" ref="G44" si="115">K44+O44+S44+W44+AA44+AE44+AI44+AM44+AQ44</f>
        <v>226.2</v>
      </c>
      <c r="H44" s="107">
        <v>0</v>
      </c>
      <c r="I44" s="102">
        <f t="shared" ref="I44" si="116">K44</f>
        <v>226.2</v>
      </c>
      <c r="J44" s="117">
        <v>0</v>
      </c>
      <c r="K44" s="125">
        <v>226.2</v>
      </c>
      <c r="L44" s="119">
        <v>0</v>
      </c>
      <c r="M44" s="102">
        <f t="shared" ref="M44" si="117">O44</f>
        <v>0</v>
      </c>
      <c r="N44" s="108">
        <v>0</v>
      </c>
      <c r="O44" s="108">
        <v>0</v>
      </c>
      <c r="P44" s="108">
        <v>0</v>
      </c>
      <c r="Q44" s="102">
        <f t="shared" ref="Q44" si="118">S44</f>
        <v>0</v>
      </c>
      <c r="R44" s="108">
        <v>0</v>
      </c>
      <c r="S44" s="108">
        <v>0</v>
      </c>
      <c r="T44" s="108">
        <v>0</v>
      </c>
      <c r="U44" s="102">
        <f t="shared" ref="U44" si="119">W44</f>
        <v>0</v>
      </c>
      <c r="V44" s="108">
        <v>0</v>
      </c>
      <c r="W44" s="108">
        <v>0</v>
      </c>
      <c r="X44" s="108">
        <v>0</v>
      </c>
      <c r="Y44" s="102">
        <f t="shared" ref="Y44" si="120">AA44</f>
        <v>0</v>
      </c>
      <c r="Z44" s="108">
        <v>0</v>
      </c>
      <c r="AA44" s="108">
        <v>0</v>
      </c>
      <c r="AB44" s="108">
        <v>0</v>
      </c>
      <c r="AC44" s="102">
        <f t="shared" ref="AC44" si="121">AE44</f>
        <v>0</v>
      </c>
      <c r="AD44" s="108">
        <v>0</v>
      </c>
      <c r="AE44" s="108">
        <v>0</v>
      </c>
      <c r="AF44" s="108">
        <v>0</v>
      </c>
      <c r="AG44" s="102">
        <f t="shared" ref="AG44" si="122">AI44</f>
        <v>0</v>
      </c>
      <c r="AH44" s="108">
        <v>0</v>
      </c>
      <c r="AI44" s="108">
        <v>0</v>
      </c>
      <c r="AJ44" s="108">
        <v>0</v>
      </c>
      <c r="AK44" s="102">
        <f t="shared" ref="AK44" si="123">AM44</f>
        <v>0</v>
      </c>
      <c r="AL44" s="108">
        <v>0</v>
      </c>
      <c r="AM44" s="108">
        <v>0</v>
      </c>
      <c r="AN44" s="108">
        <v>0</v>
      </c>
      <c r="AO44" s="102">
        <f t="shared" ref="AO44" si="124">AQ44</f>
        <v>0</v>
      </c>
      <c r="AP44" s="108">
        <v>0</v>
      </c>
      <c r="AQ44" s="108">
        <v>0</v>
      </c>
      <c r="AR44" s="108">
        <v>0</v>
      </c>
      <c r="AS44" s="93"/>
    </row>
    <row r="45" spans="1:45" ht="177" customHeight="1" x14ac:dyDescent="0.25">
      <c r="A45" s="121" t="s">
        <v>259</v>
      </c>
      <c r="B45" s="116" t="s">
        <v>356</v>
      </c>
      <c r="C45" s="124" t="s">
        <v>60</v>
      </c>
      <c r="D45" s="105" t="s">
        <v>212</v>
      </c>
      <c r="E45" s="106">
        <f t="shared" ref="E45" si="125">SUM(F45:H45)</f>
        <v>2300</v>
      </c>
      <c r="F45" s="107">
        <v>0</v>
      </c>
      <c r="G45" s="107">
        <f t="shared" ref="G45" si="126">K45+O45+S45+W45+AA45+AE45+AI45+AM45+AQ45</f>
        <v>2300</v>
      </c>
      <c r="H45" s="107">
        <v>0</v>
      </c>
      <c r="I45" s="102">
        <f t="shared" ref="I45" si="127">K45</f>
        <v>2300</v>
      </c>
      <c r="J45" s="117">
        <v>0</v>
      </c>
      <c r="K45" s="125">
        <v>2300</v>
      </c>
      <c r="L45" s="119">
        <v>0</v>
      </c>
      <c r="M45" s="102">
        <f t="shared" ref="M45" si="128">O45</f>
        <v>0</v>
      </c>
      <c r="N45" s="108">
        <v>0</v>
      </c>
      <c r="O45" s="108">
        <v>0</v>
      </c>
      <c r="P45" s="108">
        <v>0</v>
      </c>
      <c r="Q45" s="102">
        <f t="shared" ref="Q45" si="129">S45</f>
        <v>0</v>
      </c>
      <c r="R45" s="108">
        <v>0</v>
      </c>
      <c r="S45" s="108">
        <v>0</v>
      </c>
      <c r="T45" s="108">
        <v>0</v>
      </c>
      <c r="U45" s="102">
        <f t="shared" ref="U45" si="130">W45</f>
        <v>0</v>
      </c>
      <c r="V45" s="108">
        <v>0</v>
      </c>
      <c r="W45" s="108">
        <v>0</v>
      </c>
      <c r="X45" s="108">
        <v>0</v>
      </c>
      <c r="Y45" s="102">
        <f t="shared" ref="Y45" si="131">AA45</f>
        <v>0</v>
      </c>
      <c r="Z45" s="108">
        <v>0</v>
      </c>
      <c r="AA45" s="108">
        <v>0</v>
      </c>
      <c r="AB45" s="108">
        <v>0</v>
      </c>
      <c r="AC45" s="102">
        <f t="shared" ref="AC45" si="132">AE45</f>
        <v>0</v>
      </c>
      <c r="AD45" s="108">
        <v>0</v>
      </c>
      <c r="AE45" s="108">
        <v>0</v>
      </c>
      <c r="AF45" s="108">
        <v>0</v>
      </c>
      <c r="AG45" s="102">
        <f t="shared" ref="AG45" si="133">AI45</f>
        <v>0</v>
      </c>
      <c r="AH45" s="108">
        <v>0</v>
      </c>
      <c r="AI45" s="108">
        <v>0</v>
      </c>
      <c r="AJ45" s="108">
        <v>0</v>
      </c>
      <c r="AK45" s="102">
        <f t="shared" ref="AK45" si="134">AM45</f>
        <v>0</v>
      </c>
      <c r="AL45" s="108">
        <v>0</v>
      </c>
      <c r="AM45" s="108">
        <v>0</v>
      </c>
      <c r="AN45" s="108">
        <v>0</v>
      </c>
      <c r="AO45" s="102">
        <f t="shared" ref="AO45" si="135">AQ45</f>
        <v>0</v>
      </c>
      <c r="AP45" s="108">
        <v>0</v>
      </c>
      <c r="AQ45" s="108">
        <v>0</v>
      </c>
      <c r="AR45" s="108">
        <v>0</v>
      </c>
      <c r="AS45" s="93"/>
    </row>
    <row r="46" spans="1:45" ht="77.25" customHeight="1" x14ac:dyDescent="0.25">
      <c r="A46" s="121" t="s">
        <v>260</v>
      </c>
      <c r="B46" s="116" t="s">
        <v>357</v>
      </c>
      <c r="C46" s="124" t="s">
        <v>60</v>
      </c>
      <c r="D46" s="105" t="s">
        <v>212</v>
      </c>
      <c r="E46" s="106">
        <f t="shared" ref="E46" si="136">SUM(F46:H46)</f>
        <v>473.4</v>
      </c>
      <c r="F46" s="107">
        <v>0</v>
      </c>
      <c r="G46" s="107">
        <f t="shared" ref="G46" si="137">K46+O46+S46+W46+AA46+AE46+AI46+AM46+AQ46</f>
        <v>473.4</v>
      </c>
      <c r="H46" s="107">
        <v>0</v>
      </c>
      <c r="I46" s="102">
        <f t="shared" ref="I46" si="138">K46</f>
        <v>0</v>
      </c>
      <c r="J46" s="117">
        <v>0</v>
      </c>
      <c r="K46" s="126">
        <v>0</v>
      </c>
      <c r="L46" s="119">
        <v>0</v>
      </c>
      <c r="M46" s="102">
        <f t="shared" ref="M46" si="139">O46</f>
        <v>473.4</v>
      </c>
      <c r="N46" s="108">
        <v>0</v>
      </c>
      <c r="O46" s="108">
        <v>473.4</v>
      </c>
      <c r="P46" s="108">
        <v>0</v>
      </c>
      <c r="Q46" s="102">
        <f t="shared" ref="Q46" si="140">S46</f>
        <v>0</v>
      </c>
      <c r="R46" s="108">
        <v>0</v>
      </c>
      <c r="S46" s="108">
        <v>0</v>
      </c>
      <c r="T46" s="108">
        <v>0</v>
      </c>
      <c r="U46" s="102">
        <f t="shared" ref="U46" si="141">W46</f>
        <v>0</v>
      </c>
      <c r="V46" s="108">
        <v>0</v>
      </c>
      <c r="W46" s="108">
        <v>0</v>
      </c>
      <c r="X46" s="108">
        <v>0</v>
      </c>
      <c r="Y46" s="102">
        <f t="shared" ref="Y46" si="142">AA46</f>
        <v>0</v>
      </c>
      <c r="Z46" s="108">
        <v>0</v>
      </c>
      <c r="AA46" s="108">
        <v>0</v>
      </c>
      <c r="AB46" s="108">
        <v>0</v>
      </c>
      <c r="AC46" s="102">
        <f t="shared" ref="AC46" si="143">AE46</f>
        <v>0</v>
      </c>
      <c r="AD46" s="108">
        <v>0</v>
      </c>
      <c r="AE46" s="108">
        <v>0</v>
      </c>
      <c r="AF46" s="108">
        <v>0</v>
      </c>
      <c r="AG46" s="102">
        <f t="shared" ref="AG46" si="144">AI46</f>
        <v>0</v>
      </c>
      <c r="AH46" s="108">
        <v>0</v>
      </c>
      <c r="AI46" s="108">
        <v>0</v>
      </c>
      <c r="AJ46" s="108">
        <v>0</v>
      </c>
      <c r="AK46" s="102">
        <f t="shared" ref="AK46" si="145">AM46</f>
        <v>0</v>
      </c>
      <c r="AL46" s="108">
        <v>0</v>
      </c>
      <c r="AM46" s="108">
        <v>0</v>
      </c>
      <c r="AN46" s="108">
        <v>0</v>
      </c>
      <c r="AO46" s="102">
        <f t="shared" ref="AO46" si="146">AQ46</f>
        <v>0</v>
      </c>
      <c r="AP46" s="108">
        <v>0</v>
      </c>
      <c r="AQ46" s="108">
        <v>0</v>
      </c>
      <c r="AR46" s="108">
        <v>0</v>
      </c>
      <c r="AS46" s="93"/>
    </row>
    <row r="47" spans="1:45" ht="77.25" customHeight="1" x14ac:dyDescent="0.25">
      <c r="A47" s="121" t="s">
        <v>261</v>
      </c>
      <c r="B47" s="116" t="s">
        <v>358</v>
      </c>
      <c r="C47" s="124" t="s">
        <v>60</v>
      </c>
      <c r="D47" s="105" t="s">
        <v>212</v>
      </c>
      <c r="E47" s="106">
        <f t="shared" ref="E47" si="147">SUM(F47:H47)</f>
        <v>619.79999999999995</v>
      </c>
      <c r="F47" s="107">
        <v>0</v>
      </c>
      <c r="G47" s="107">
        <f t="shared" ref="G47" si="148">K47+O47+S47+W47+AA47+AE47+AI47+AM47+AQ47</f>
        <v>619.79999999999995</v>
      </c>
      <c r="H47" s="107">
        <v>0</v>
      </c>
      <c r="I47" s="102">
        <f t="shared" ref="I47" si="149">K47</f>
        <v>0</v>
      </c>
      <c r="J47" s="117">
        <v>0</v>
      </c>
      <c r="K47" s="126">
        <v>0</v>
      </c>
      <c r="L47" s="119">
        <v>0</v>
      </c>
      <c r="M47" s="102">
        <f t="shared" ref="M47" si="150">O47</f>
        <v>619.79999999999995</v>
      </c>
      <c r="N47" s="108">
        <v>0</v>
      </c>
      <c r="O47" s="108">
        <v>619.79999999999995</v>
      </c>
      <c r="P47" s="108">
        <v>0</v>
      </c>
      <c r="Q47" s="102">
        <f t="shared" ref="Q47" si="151">S47</f>
        <v>0</v>
      </c>
      <c r="R47" s="108">
        <v>0</v>
      </c>
      <c r="S47" s="108">
        <v>0</v>
      </c>
      <c r="T47" s="108">
        <v>0</v>
      </c>
      <c r="U47" s="102">
        <f t="shared" ref="U47" si="152">W47</f>
        <v>0</v>
      </c>
      <c r="V47" s="108">
        <v>0</v>
      </c>
      <c r="W47" s="108">
        <v>0</v>
      </c>
      <c r="X47" s="108">
        <v>0</v>
      </c>
      <c r="Y47" s="102">
        <f t="shared" ref="Y47" si="153">AA47</f>
        <v>0</v>
      </c>
      <c r="Z47" s="108">
        <v>0</v>
      </c>
      <c r="AA47" s="108">
        <v>0</v>
      </c>
      <c r="AB47" s="108">
        <v>0</v>
      </c>
      <c r="AC47" s="102">
        <f t="shared" ref="AC47" si="154">AE47</f>
        <v>0</v>
      </c>
      <c r="AD47" s="108">
        <v>0</v>
      </c>
      <c r="AE47" s="108">
        <v>0</v>
      </c>
      <c r="AF47" s="108">
        <v>0</v>
      </c>
      <c r="AG47" s="102">
        <f t="shared" ref="AG47" si="155">AI47</f>
        <v>0</v>
      </c>
      <c r="AH47" s="108">
        <v>0</v>
      </c>
      <c r="AI47" s="108">
        <v>0</v>
      </c>
      <c r="AJ47" s="108">
        <v>0</v>
      </c>
      <c r="AK47" s="102">
        <f t="shared" ref="AK47" si="156">AM47</f>
        <v>0</v>
      </c>
      <c r="AL47" s="108">
        <v>0</v>
      </c>
      <c r="AM47" s="108">
        <v>0</v>
      </c>
      <c r="AN47" s="108">
        <v>0</v>
      </c>
      <c r="AO47" s="102">
        <f t="shared" ref="AO47" si="157">AQ47</f>
        <v>0</v>
      </c>
      <c r="AP47" s="108">
        <v>0</v>
      </c>
      <c r="AQ47" s="108">
        <v>0</v>
      </c>
      <c r="AR47" s="108">
        <v>0</v>
      </c>
      <c r="AS47" s="93"/>
    </row>
    <row r="48" spans="1:45" ht="67.5" customHeight="1" x14ac:dyDescent="0.25">
      <c r="A48" s="121" t="s">
        <v>262</v>
      </c>
      <c r="B48" s="116" t="s">
        <v>249</v>
      </c>
      <c r="C48" s="124" t="s">
        <v>60</v>
      </c>
      <c r="D48" s="105" t="s">
        <v>212</v>
      </c>
      <c r="E48" s="106">
        <f t="shared" ref="E48" si="158">SUM(F48:H48)</f>
        <v>922.5</v>
      </c>
      <c r="F48" s="107">
        <v>0</v>
      </c>
      <c r="G48" s="107">
        <f t="shared" ref="G48" si="159">K48+O48+S48+W48+AA48+AE48+AI48+AM48+AQ48</f>
        <v>922.5</v>
      </c>
      <c r="H48" s="107">
        <v>0</v>
      </c>
      <c r="I48" s="102">
        <f t="shared" ref="I48" si="160">K48</f>
        <v>0</v>
      </c>
      <c r="J48" s="117">
        <v>0</v>
      </c>
      <c r="K48" s="126">
        <v>0</v>
      </c>
      <c r="L48" s="119">
        <v>0</v>
      </c>
      <c r="M48" s="102">
        <f t="shared" ref="M48:M49" si="161">O48</f>
        <v>922.5</v>
      </c>
      <c r="N48" s="108">
        <v>0</v>
      </c>
      <c r="O48" s="108">
        <f>1500-577.5</f>
        <v>922.5</v>
      </c>
      <c r="P48" s="108">
        <v>0</v>
      </c>
      <c r="Q48" s="102">
        <f t="shared" ref="Q48" si="162">S48</f>
        <v>0</v>
      </c>
      <c r="R48" s="108">
        <v>0</v>
      </c>
      <c r="S48" s="108">
        <v>0</v>
      </c>
      <c r="T48" s="108">
        <v>0</v>
      </c>
      <c r="U48" s="102">
        <f t="shared" ref="U48" si="163">W48</f>
        <v>0</v>
      </c>
      <c r="V48" s="108">
        <v>0</v>
      </c>
      <c r="W48" s="108">
        <v>0</v>
      </c>
      <c r="X48" s="108">
        <v>0</v>
      </c>
      <c r="Y48" s="102">
        <f t="shared" ref="Y48" si="164">AA48</f>
        <v>0</v>
      </c>
      <c r="Z48" s="108">
        <v>0</v>
      </c>
      <c r="AA48" s="108">
        <v>0</v>
      </c>
      <c r="AB48" s="108">
        <v>0</v>
      </c>
      <c r="AC48" s="102">
        <f t="shared" ref="AC48" si="165">AE48</f>
        <v>0</v>
      </c>
      <c r="AD48" s="108">
        <v>0</v>
      </c>
      <c r="AE48" s="108">
        <v>0</v>
      </c>
      <c r="AF48" s="108">
        <v>0</v>
      </c>
      <c r="AG48" s="102">
        <f t="shared" ref="AG48" si="166">AI48</f>
        <v>0</v>
      </c>
      <c r="AH48" s="108">
        <v>0</v>
      </c>
      <c r="AI48" s="108">
        <v>0</v>
      </c>
      <c r="AJ48" s="108">
        <v>0</v>
      </c>
      <c r="AK48" s="102">
        <f t="shared" ref="AK48" si="167">AM48</f>
        <v>0</v>
      </c>
      <c r="AL48" s="108">
        <v>0</v>
      </c>
      <c r="AM48" s="108">
        <v>0</v>
      </c>
      <c r="AN48" s="108">
        <v>0</v>
      </c>
      <c r="AO48" s="102">
        <f t="shared" ref="AO48" si="168">AQ48</f>
        <v>0</v>
      </c>
      <c r="AP48" s="108">
        <v>0</v>
      </c>
      <c r="AQ48" s="108">
        <v>0</v>
      </c>
      <c r="AR48" s="108">
        <v>0</v>
      </c>
      <c r="AS48" s="93"/>
    </row>
    <row r="49" spans="1:45" ht="67.5" customHeight="1" x14ac:dyDescent="0.25">
      <c r="A49" s="121" t="s">
        <v>263</v>
      </c>
      <c r="B49" s="116" t="s">
        <v>359</v>
      </c>
      <c r="C49" s="124" t="s">
        <v>60</v>
      </c>
      <c r="D49" s="105" t="s">
        <v>212</v>
      </c>
      <c r="E49" s="106">
        <f t="shared" ref="E49" si="169">SUM(F49:H49)</f>
        <v>610.20000000000005</v>
      </c>
      <c r="F49" s="107">
        <v>0</v>
      </c>
      <c r="G49" s="107">
        <f t="shared" ref="G49" si="170">K49+O49+S49+W49+AA49+AE49+AI49+AM49+AQ49</f>
        <v>610.20000000000005</v>
      </c>
      <c r="H49" s="107">
        <v>0</v>
      </c>
      <c r="I49" s="102">
        <f t="shared" ref="I49" si="171">K49</f>
        <v>0</v>
      </c>
      <c r="J49" s="117">
        <v>0</v>
      </c>
      <c r="K49" s="126">
        <v>0</v>
      </c>
      <c r="L49" s="119">
        <v>0</v>
      </c>
      <c r="M49" s="102">
        <f t="shared" si="161"/>
        <v>610.20000000000005</v>
      </c>
      <c r="N49" s="108"/>
      <c r="O49" s="108">
        <v>610.20000000000005</v>
      </c>
      <c r="P49" s="108">
        <v>0</v>
      </c>
      <c r="Q49" s="102">
        <f t="shared" ref="Q49" si="172">S49</f>
        <v>0</v>
      </c>
      <c r="R49" s="108">
        <v>0</v>
      </c>
      <c r="S49" s="108">
        <v>0</v>
      </c>
      <c r="T49" s="108">
        <v>0</v>
      </c>
      <c r="U49" s="102">
        <f t="shared" ref="U49" si="173">W49</f>
        <v>0</v>
      </c>
      <c r="V49" s="108">
        <v>0</v>
      </c>
      <c r="W49" s="108">
        <v>0</v>
      </c>
      <c r="X49" s="108">
        <v>0</v>
      </c>
      <c r="Y49" s="102">
        <f t="shared" ref="Y49" si="174">AA49</f>
        <v>0</v>
      </c>
      <c r="Z49" s="108">
        <v>0</v>
      </c>
      <c r="AA49" s="108">
        <v>0</v>
      </c>
      <c r="AB49" s="108">
        <v>0</v>
      </c>
      <c r="AC49" s="102">
        <f t="shared" ref="AC49" si="175">AE49</f>
        <v>0</v>
      </c>
      <c r="AD49" s="108">
        <v>0</v>
      </c>
      <c r="AE49" s="108">
        <v>0</v>
      </c>
      <c r="AF49" s="108">
        <v>0</v>
      </c>
      <c r="AG49" s="102">
        <f t="shared" ref="AG49" si="176">AI49</f>
        <v>0</v>
      </c>
      <c r="AH49" s="108">
        <v>0</v>
      </c>
      <c r="AI49" s="108">
        <v>0</v>
      </c>
      <c r="AJ49" s="108">
        <v>0</v>
      </c>
      <c r="AK49" s="102">
        <f t="shared" ref="AK49" si="177">AM49</f>
        <v>0</v>
      </c>
      <c r="AL49" s="108">
        <v>0</v>
      </c>
      <c r="AM49" s="108">
        <v>0</v>
      </c>
      <c r="AN49" s="108">
        <v>0</v>
      </c>
      <c r="AO49" s="102">
        <f t="shared" ref="AO49" si="178">AQ49</f>
        <v>0</v>
      </c>
      <c r="AP49" s="108">
        <v>0</v>
      </c>
      <c r="AQ49" s="108">
        <v>0</v>
      </c>
      <c r="AR49" s="108">
        <v>0</v>
      </c>
      <c r="AS49" s="93"/>
    </row>
    <row r="50" spans="1:45" ht="117" customHeight="1" x14ac:dyDescent="0.25">
      <c r="A50" s="121" t="s">
        <v>292</v>
      </c>
      <c r="B50" s="116" t="s">
        <v>293</v>
      </c>
      <c r="C50" s="124" t="s">
        <v>60</v>
      </c>
      <c r="D50" s="105" t="s">
        <v>212</v>
      </c>
      <c r="E50" s="106">
        <f t="shared" ref="E50" si="179">SUM(F50:H50)</f>
        <v>553.1</v>
      </c>
      <c r="F50" s="107">
        <v>0</v>
      </c>
      <c r="G50" s="107">
        <f t="shared" ref="G50" si="180">K50+O50+S50+W50+AA50+AE50+AI50+AM50+AQ50</f>
        <v>553.1</v>
      </c>
      <c r="H50" s="107">
        <v>0</v>
      </c>
      <c r="I50" s="102">
        <f t="shared" ref="I50" si="181">K50</f>
        <v>0</v>
      </c>
      <c r="J50" s="117">
        <v>0</v>
      </c>
      <c r="K50" s="126">
        <v>0</v>
      </c>
      <c r="L50" s="119">
        <v>0</v>
      </c>
      <c r="M50" s="102">
        <f t="shared" ref="M50" si="182">O50</f>
        <v>553.1</v>
      </c>
      <c r="N50" s="108"/>
      <c r="O50" s="108">
        <v>553.1</v>
      </c>
      <c r="P50" s="108">
        <v>0</v>
      </c>
      <c r="Q50" s="102">
        <f t="shared" ref="Q50" si="183">S50</f>
        <v>0</v>
      </c>
      <c r="R50" s="108">
        <v>0</v>
      </c>
      <c r="S50" s="108">
        <v>0</v>
      </c>
      <c r="T50" s="108">
        <v>0</v>
      </c>
      <c r="U50" s="102">
        <f t="shared" ref="U50" si="184">W50</f>
        <v>0</v>
      </c>
      <c r="V50" s="108">
        <v>0</v>
      </c>
      <c r="W50" s="108">
        <v>0</v>
      </c>
      <c r="X50" s="108">
        <v>0</v>
      </c>
      <c r="Y50" s="102">
        <f t="shared" ref="Y50" si="185">AA50</f>
        <v>0</v>
      </c>
      <c r="Z50" s="108">
        <v>0</v>
      </c>
      <c r="AA50" s="108">
        <v>0</v>
      </c>
      <c r="AB50" s="108">
        <v>0</v>
      </c>
      <c r="AC50" s="102">
        <f t="shared" ref="AC50" si="186">AE50</f>
        <v>0</v>
      </c>
      <c r="AD50" s="108">
        <v>0</v>
      </c>
      <c r="AE50" s="108">
        <v>0</v>
      </c>
      <c r="AF50" s="108">
        <v>0</v>
      </c>
      <c r="AG50" s="102">
        <f t="shared" ref="AG50" si="187">AI50</f>
        <v>0</v>
      </c>
      <c r="AH50" s="108">
        <v>0</v>
      </c>
      <c r="AI50" s="108">
        <v>0</v>
      </c>
      <c r="AJ50" s="108">
        <v>0</v>
      </c>
      <c r="AK50" s="102">
        <f t="shared" ref="AK50" si="188">AM50</f>
        <v>0</v>
      </c>
      <c r="AL50" s="108">
        <v>0</v>
      </c>
      <c r="AM50" s="108">
        <v>0</v>
      </c>
      <c r="AN50" s="108">
        <v>0</v>
      </c>
      <c r="AO50" s="102">
        <f t="shared" ref="AO50" si="189">AQ50</f>
        <v>0</v>
      </c>
      <c r="AP50" s="108">
        <v>0</v>
      </c>
      <c r="AQ50" s="108">
        <v>0</v>
      </c>
      <c r="AR50" s="108">
        <v>0</v>
      </c>
      <c r="AS50" s="93"/>
    </row>
    <row r="51" spans="1:45" ht="49.5" customHeight="1" x14ac:dyDescent="0.25">
      <c r="A51" s="121" t="s">
        <v>294</v>
      </c>
      <c r="B51" s="116" t="s">
        <v>295</v>
      </c>
      <c r="C51" s="124" t="s">
        <v>60</v>
      </c>
      <c r="D51" s="105" t="s">
        <v>212</v>
      </c>
      <c r="E51" s="106">
        <f t="shared" ref="E51" si="190">SUM(F51:H51)</f>
        <v>62.8</v>
      </c>
      <c r="F51" s="107">
        <v>0</v>
      </c>
      <c r="G51" s="107">
        <f t="shared" ref="G51" si="191">K51+O51+S51+W51+AA51+AE51+AI51+AM51+AQ51</f>
        <v>62.8</v>
      </c>
      <c r="H51" s="107">
        <v>0</v>
      </c>
      <c r="I51" s="102">
        <f t="shared" ref="I51" si="192">K51</f>
        <v>0</v>
      </c>
      <c r="J51" s="117">
        <v>0</v>
      </c>
      <c r="K51" s="126">
        <v>0</v>
      </c>
      <c r="L51" s="119">
        <v>0</v>
      </c>
      <c r="M51" s="102">
        <f t="shared" ref="M51" si="193">O51</f>
        <v>62.8</v>
      </c>
      <c r="N51" s="108"/>
      <c r="O51" s="108">
        <v>62.8</v>
      </c>
      <c r="P51" s="108">
        <v>0</v>
      </c>
      <c r="Q51" s="102">
        <f t="shared" ref="Q51" si="194">S51</f>
        <v>0</v>
      </c>
      <c r="R51" s="108">
        <v>0</v>
      </c>
      <c r="S51" s="108">
        <v>0</v>
      </c>
      <c r="T51" s="108">
        <v>0</v>
      </c>
      <c r="U51" s="102">
        <f t="shared" ref="U51" si="195">W51</f>
        <v>0</v>
      </c>
      <c r="V51" s="108">
        <v>0</v>
      </c>
      <c r="W51" s="108">
        <v>0</v>
      </c>
      <c r="X51" s="108">
        <v>0</v>
      </c>
      <c r="Y51" s="102">
        <f t="shared" ref="Y51" si="196">AA51</f>
        <v>0</v>
      </c>
      <c r="Z51" s="108">
        <v>0</v>
      </c>
      <c r="AA51" s="108">
        <v>0</v>
      </c>
      <c r="AB51" s="108">
        <v>0</v>
      </c>
      <c r="AC51" s="102">
        <f t="shared" ref="AC51" si="197">AE51</f>
        <v>0</v>
      </c>
      <c r="AD51" s="108">
        <v>0</v>
      </c>
      <c r="AE51" s="108">
        <v>0</v>
      </c>
      <c r="AF51" s="108">
        <v>0</v>
      </c>
      <c r="AG51" s="102">
        <f t="shared" ref="AG51" si="198">AI51</f>
        <v>0</v>
      </c>
      <c r="AH51" s="108">
        <v>0</v>
      </c>
      <c r="AI51" s="108">
        <v>0</v>
      </c>
      <c r="AJ51" s="108">
        <v>0</v>
      </c>
      <c r="AK51" s="102">
        <f t="shared" ref="AK51" si="199">AM51</f>
        <v>0</v>
      </c>
      <c r="AL51" s="108">
        <v>0</v>
      </c>
      <c r="AM51" s="108">
        <v>0</v>
      </c>
      <c r="AN51" s="108">
        <v>0</v>
      </c>
      <c r="AO51" s="102">
        <f t="shared" ref="AO51" si="200">AQ51</f>
        <v>0</v>
      </c>
      <c r="AP51" s="108">
        <v>0</v>
      </c>
      <c r="AQ51" s="108">
        <v>0</v>
      </c>
      <c r="AR51" s="108">
        <v>0</v>
      </c>
      <c r="AS51" s="93"/>
    </row>
    <row r="52" spans="1:45" ht="49.5" customHeight="1" x14ac:dyDescent="0.25">
      <c r="A52" s="121" t="s">
        <v>302</v>
      </c>
      <c r="B52" s="116" t="s">
        <v>360</v>
      </c>
      <c r="C52" s="124" t="s">
        <v>60</v>
      </c>
      <c r="D52" s="105" t="s">
        <v>212</v>
      </c>
      <c r="E52" s="106">
        <f t="shared" ref="E52" si="201">SUM(F52:H52)</f>
        <v>1254.4000000000001</v>
      </c>
      <c r="F52" s="107">
        <v>0</v>
      </c>
      <c r="G52" s="107">
        <f t="shared" ref="G52" si="202">K52+O52+S52+W52+AA52+AE52+AI52+AM52+AQ52</f>
        <v>1254.4000000000001</v>
      </c>
      <c r="H52" s="107">
        <v>0</v>
      </c>
      <c r="I52" s="102">
        <f t="shared" ref="I52" si="203">K52</f>
        <v>0</v>
      </c>
      <c r="J52" s="117">
        <v>0</v>
      </c>
      <c r="K52" s="126">
        <v>0</v>
      </c>
      <c r="L52" s="119">
        <v>0</v>
      </c>
      <c r="M52" s="102">
        <f t="shared" ref="M52" si="204">O52</f>
        <v>0</v>
      </c>
      <c r="N52" s="108"/>
      <c r="O52" s="108">
        <v>0</v>
      </c>
      <c r="P52" s="108">
        <v>0</v>
      </c>
      <c r="Q52" s="102">
        <f t="shared" ref="Q52" si="205">S52</f>
        <v>1254.4000000000001</v>
      </c>
      <c r="R52" s="108">
        <v>0</v>
      </c>
      <c r="S52" s="108">
        <f>1416.7-162.3</f>
        <v>1254.4000000000001</v>
      </c>
      <c r="T52" s="108">
        <v>0</v>
      </c>
      <c r="U52" s="102">
        <f t="shared" ref="U52" si="206">W52</f>
        <v>0</v>
      </c>
      <c r="V52" s="108">
        <v>0</v>
      </c>
      <c r="W52" s="108">
        <v>0</v>
      </c>
      <c r="X52" s="108">
        <v>0</v>
      </c>
      <c r="Y52" s="102">
        <f t="shared" ref="Y52" si="207">AA52</f>
        <v>0</v>
      </c>
      <c r="Z52" s="108">
        <v>0</v>
      </c>
      <c r="AA52" s="108">
        <v>0</v>
      </c>
      <c r="AB52" s="108">
        <v>0</v>
      </c>
      <c r="AC52" s="102">
        <f t="shared" ref="AC52" si="208">AE52</f>
        <v>0</v>
      </c>
      <c r="AD52" s="108">
        <v>0</v>
      </c>
      <c r="AE52" s="108">
        <v>0</v>
      </c>
      <c r="AF52" s="108">
        <v>0</v>
      </c>
      <c r="AG52" s="102">
        <f t="shared" ref="AG52" si="209">AI52</f>
        <v>0</v>
      </c>
      <c r="AH52" s="108">
        <v>0</v>
      </c>
      <c r="AI52" s="108">
        <v>0</v>
      </c>
      <c r="AJ52" s="108">
        <v>0</v>
      </c>
      <c r="AK52" s="102">
        <f t="shared" ref="AK52" si="210">AM52</f>
        <v>0</v>
      </c>
      <c r="AL52" s="108">
        <v>0</v>
      </c>
      <c r="AM52" s="108">
        <v>0</v>
      </c>
      <c r="AN52" s="108">
        <v>0</v>
      </c>
      <c r="AO52" s="102">
        <f t="shared" ref="AO52" si="211">AQ52</f>
        <v>0</v>
      </c>
      <c r="AP52" s="108">
        <v>0</v>
      </c>
      <c r="AQ52" s="108">
        <v>0</v>
      </c>
      <c r="AR52" s="108">
        <v>0</v>
      </c>
      <c r="AS52" s="93"/>
    </row>
    <row r="53" spans="1:45" ht="49.5" customHeight="1" x14ac:dyDescent="0.25">
      <c r="A53" s="121" t="s">
        <v>308</v>
      </c>
      <c r="B53" s="116" t="s">
        <v>361</v>
      </c>
      <c r="C53" s="124" t="s">
        <v>60</v>
      </c>
      <c r="D53" s="105" t="s">
        <v>212</v>
      </c>
      <c r="E53" s="106">
        <f t="shared" ref="E53" si="212">SUM(F53:H53)</f>
        <v>420.90000000000003</v>
      </c>
      <c r="F53" s="107">
        <v>0</v>
      </c>
      <c r="G53" s="107">
        <f t="shared" ref="G53" si="213">K53+O53+S53+W53+AA53+AE53+AI53+AM53+AQ53</f>
        <v>420.90000000000003</v>
      </c>
      <c r="H53" s="107">
        <v>0</v>
      </c>
      <c r="I53" s="102">
        <f t="shared" ref="I53" si="214">K53</f>
        <v>0</v>
      </c>
      <c r="J53" s="117">
        <v>0</v>
      </c>
      <c r="K53" s="126">
        <v>0</v>
      </c>
      <c r="L53" s="119">
        <v>0</v>
      </c>
      <c r="M53" s="102">
        <f t="shared" ref="M53" si="215">O53</f>
        <v>0</v>
      </c>
      <c r="N53" s="108"/>
      <c r="O53" s="108">
        <v>0</v>
      </c>
      <c r="P53" s="108">
        <v>0</v>
      </c>
      <c r="Q53" s="102">
        <f t="shared" ref="Q53" si="216">S53</f>
        <v>420.90000000000003</v>
      </c>
      <c r="R53" s="108">
        <v>0</v>
      </c>
      <c r="S53" s="108">
        <f>343.6+77.3</f>
        <v>420.90000000000003</v>
      </c>
      <c r="T53" s="108">
        <v>0</v>
      </c>
      <c r="U53" s="102">
        <f t="shared" ref="U53" si="217">W53</f>
        <v>0</v>
      </c>
      <c r="V53" s="108">
        <v>0</v>
      </c>
      <c r="W53" s="108">
        <v>0</v>
      </c>
      <c r="X53" s="108">
        <v>0</v>
      </c>
      <c r="Y53" s="102">
        <f t="shared" ref="Y53" si="218">AA53</f>
        <v>0</v>
      </c>
      <c r="Z53" s="108">
        <v>0</v>
      </c>
      <c r="AA53" s="108">
        <v>0</v>
      </c>
      <c r="AB53" s="108">
        <v>0</v>
      </c>
      <c r="AC53" s="102">
        <f t="shared" ref="AC53" si="219">AE53</f>
        <v>0</v>
      </c>
      <c r="AD53" s="108">
        <v>0</v>
      </c>
      <c r="AE53" s="108">
        <v>0</v>
      </c>
      <c r="AF53" s="108">
        <v>0</v>
      </c>
      <c r="AG53" s="102">
        <f t="shared" ref="AG53" si="220">AI53</f>
        <v>0</v>
      </c>
      <c r="AH53" s="108">
        <v>0</v>
      </c>
      <c r="AI53" s="108">
        <v>0</v>
      </c>
      <c r="AJ53" s="108">
        <v>0</v>
      </c>
      <c r="AK53" s="102">
        <f t="shared" ref="AK53" si="221">AM53</f>
        <v>0</v>
      </c>
      <c r="AL53" s="108">
        <v>0</v>
      </c>
      <c r="AM53" s="108">
        <v>0</v>
      </c>
      <c r="AN53" s="108">
        <v>0</v>
      </c>
      <c r="AO53" s="102">
        <f t="shared" ref="AO53" si="222">AQ53</f>
        <v>0</v>
      </c>
      <c r="AP53" s="108">
        <v>0</v>
      </c>
      <c r="AQ53" s="108">
        <v>0</v>
      </c>
      <c r="AR53" s="108">
        <v>0</v>
      </c>
      <c r="AS53" s="93"/>
    </row>
    <row r="54" spans="1:45" ht="74.25" customHeight="1" x14ac:dyDescent="0.25">
      <c r="A54" s="121" t="s">
        <v>311</v>
      </c>
      <c r="B54" s="116" t="s">
        <v>362</v>
      </c>
      <c r="C54" s="124" t="s">
        <v>60</v>
      </c>
      <c r="D54" s="105" t="s">
        <v>212</v>
      </c>
      <c r="E54" s="106">
        <f t="shared" ref="E54" si="223">SUM(F54:H54)</f>
        <v>120.2</v>
      </c>
      <c r="F54" s="107">
        <v>0</v>
      </c>
      <c r="G54" s="107">
        <f t="shared" ref="G54" si="224">K54+O54+S54+W54+AA54+AE54+AI54+AM54+AQ54</f>
        <v>120.2</v>
      </c>
      <c r="H54" s="107">
        <v>0</v>
      </c>
      <c r="I54" s="102">
        <f t="shared" ref="I54" si="225">K54</f>
        <v>0</v>
      </c>
      <c r="J54" s="117">
        <v>0</v>
      </c>
      <c r="K54" s="126">
        <v>0</v>
      </c>
      <c r="L54" s="119">
        <v>0</v>
      </c>
      <c r="M54" s="102">
        <f t="shared" ref="M54" si="226">O54</f>
        <v>0</v>
      </c>
      <c r="N54" s="108"/>
      <c r="O54" s="108">
        <v>0</v>
      </c>
      <c r="P54" s="108">
        <v>0</v>
      </c>
      <c r="Q54" s="102">
        <f t="shared" ref="Q54" si="227">S54</f>
        <v>120.2</v>
      </c>
      <c r="R54" s="108">
        <v>0</v>
      </c>
      <c r="S54" s="108">
        <v>120.2</v>
      </c>
      <c r="T54" s="108">
        <v>0</v>
      </c>
      <c r="U54" s="102">
        <f t="shared" ref="U54" si="228">W54</f>
        <v>0</v>
      </c>
      <c r="V54" s="108">
        <v>0</v>
      </c>
      <c r="W54" s="108">
        <v>0</v>
      </c>
      <c r="X54" s="108">
        <v>0</v>
      </c>
      <c r="Y54" s="102">
        <f t="shared" ref="Y54" si="229">AA54</f>
        <v>0</v>
      </c>
      <c r="Z54" s="108">
        <v>0</v>
      </c>
      <c r="AA54" s="108">
        <v>0</v>
      </c>
      <c r="AB54" s="108">
        <v>0</v>
      </c>
      <c r="AC54" s="102">
        <f t="shared" ref="AC54" si="230">AE54</f>
        <v>0</v>
      </c>
      <c r="AD54" s="108">
        <v>0</v>
      </c>
      <c r="AE54" s="108">
        <v>0</v>
      </c>
      <c r="AF54" s="108">
        <v>0</v>
      </c>
      <c r="AG54" s="102">
        <f t="shared" ref="AG54" si="231">AI54</f>
        <v>0</v>
      </c>
      <c r="AH54" s="108">
        <v>0</v>
      </c>
      <c r="AI54" s="108">
        <v>0</v>
      </c>
      <c r="AJ54" s="108">
        <v>0</v>
      </c>
      <c r="AK54" s="102">
        <f t="shared" ref="AK54" si="232">AM54</f>
        <v>0</v>
      </c>
      <c r="AL54" s="108">
        <v>0</v>
      </c>
      <c r="AM54" s="108">
        <v>0</v>
      </c>
      <c r="AN54" s="108">
        <v>0</v>
      </c>
      <c r="AO54" s="102">
        <f t="shared" ref="AO54" si="233">AQ54</f>
        <v>0</v>
      </c>
      <c r="AP54" s="108">
        <v>0</v>
      </c>
      <c r="AQ54" s="108">
        <v>0</v>
      </c>
      <c r="AR54" s="108">
        <v>0</v>
      </c>
      <c r="AS54" s="93"/>
    </row>
    <row r="55" spans="1:45" ht="66.75" customHeight="1" x14ac:dyDescent="0.25">
      <c r="A55" s="121" t="s">
        <v>317</v>
      </c>
      <c r="B55" s="116" t="s">
        <v>318</v>
      </c>
      <c r="C55" s="124" t="s">
        <v>60</v>
      </c>
      <c r="D55" s="105" t="s">
        <v>212</v>
      </c>
      <c r="E55" s="106">
        <f t="shared" ref="E55" si="234">SUM(F55:H55)</f>
        <v>227.5</v>
      </c>
      <c r="F55" s="107">
        <v>0</v>
      </c>
      <c r="G55" s="107">
        <f t="shared" ref="G55" si="235">K55+O55+S55+W55+AA55+AE55+AI55+AM55+AQ55</f>
        <v>227.5</v>
      </c>
      <c r="H55" s="107">
        <v>0</v>
      </c>
      <c r="I55" s="102">
        <f t="shared" ref="I55" si="236">K55</f>
        <v>0</v>
      </c>
      <c r="J55" s="117">
        <v>0</v>
      </c>
      <c r="K55" s="126">
        <v>0</v>
      </c>
      <c r="L55" s="119">
        <v>0</v>
      </c>
      <c r="M55" s="102">
        <f t="shared" ref="M55" si="237">O55</f>
        <v>0</v>
      </c>
      <c r="N55" s="108"/>
      <c r="O55" s="108">
        <v>0</v>
      </c>
      <c r="P55" s="108">
        <v>0</v>
      </c>
      <c r="Q55" s="102">
        <f t="shared" ref="Q55" si="238">S55</f>
        <v>227.5</v>
      </c>
      <c r="R55" s="108">
        <v>0</v>
      </c>
      <c r="S55" s="108">
        <v>227.5</v>
      </c>
      <c r="T55" s="108">
        <v>0</v>
      </c>
      <c r="U55" s="102">
        <f t="shared" ref="U55" si="239">W55</f>
        <v>0</v>
      </c>
      <c r="V55" s="108">
        <v>0</v>
      </c>
      <c r="W55" s="108">
        <v>0</v>
      </c>
      <c r="X55" s="108">
        <v>0</v>
      </c>
      <c r="Y55" s="102">
        <f t="shared" ref="Y55" si="240">AA55</f>
        <v>0</v>
      </c>
      <c r="Z55" s="108">
        <v>0</v>
      </c>
      <c r="AA55" s="108">
        <v>0</v>
      </c>
      <c r="AB55" s="108">
        <v>0</v>
      </c>
      <c r="AC55" s="102">
        <f t="shared" ref="AC55" si="241">AE55</f>
        <v>0</v>
      </c>
      <c r="AD55" s="108">
        <v>0</v>
      </c>
      <c r="AE55" s="108">
        <v>0</v>
      </c>
      <c r="AF55" s="108">
        <v>0</v>
      </c>
      <c r="AG55" s="102">
        <f t="shared" ref="AG55" si="242">AI55</f>
        <v>0</v>
      </c>
      <c r="AH55" s="108">
        <v>0</v>
      </c>
      <c r="AI55" s="108">
        <v>0</v>
      </c>
      <c r="AJ55" s="108">
        <v>0</v>
      </c>
      <c r="AK55" s="102">
        <f t="shared" ref="AK55" si="243">AM55</f>
        <v>0</v>
      </c>
      <c r="AL55" s="108">
        <v>0</v>
      </c>
      <c r="AM55" s="108">
        <v>0</v>
      </c>
      <c r="AN55" s="108">
        <v>0</v>
      </c>
      <c r="AO55" s="102">
        <f t="shared" ref="AO55" si="244">AQ55</f>
        <v>0</v>
      </c>
      <c r="AP55" s="108">
        <v>0</v>
      </c>
      <c r="AQ55" s="108">
        <v>0</v>
      </c>
      <c r="AR55" s="108">
        <v>0</v>
      </c>
      <c r="AS55" s="93"/>
    </row>
    <row r="56" spans="1:45" ht="54" customHeight="1" x14ac:dyDescent="0.25">
      <c r="A56" s="121" t="s">
        <v>319</v>
      </c>
      <c r="B56" s="116" t="s">
        <v>363</v>
      </c>
      <c r="C56" s="124" t="s">
        <v>60</v>
      </c>
      <c r="D56" s="105" t="s">
        <v>212</v>
      </c>
      <c r="E56" s="106">
        <f t="shared" ref="E56" si="245">SUM(F56:H56)</f>
        <v>521.79999999999995</v>
      </c>
      <c r="F56" s="107">
        <v>0</v>
      </c>
      <c r="G56" s="107">
        <f t="shared" ref="G56" si="246">K56+O56+S56+W56+AA56+AE56+AI56+AM56+AQ56</f>
        <v>521.79999999999995</v>
      </c>
      <c r="H56" s="107">
        <v>0</v>
      </c>
      <c r="I56" s="102">
        <f t="shared" ref="I56" si="247">K56</f>
        <v>0</v>
      </c>
      <c r="J56" s="117">
        <v>0</v>
      </c>
      <c r="K56" s="126">
        <v>0</v>
      </c>
      <c r="L56" s="119">
        <v>0</v>
      </c>
      <c r="M56" s="102">
        <f t="shared" ref="M56" si="248">O56</f>
        <v>0</v>
      </c>
      <c r="N56" s="108"/>
      <c r="O56" s="108">
        <v>0</v>
      </c>
      <c r="P56" s="108">
        <v>0</v>
      </c>
      <c r="Q56" s="102">
        <f t="shared" ref="Q56" si="249">S56</f>
        <v>521.79999999999995</v>
      </c>
      <c r="R56" s="108">
        <v>0</v>
      </c>
      <c r="S56" s="108">
        <v>521.79999999999995</v>
      </c>
      <c r="T56" s="108">
        <v>0</v>
      </c>
      <c r="U56" s="102">
        <f t="shared" ref="U56" si="250">W56</f>
        <v>0</v>
      </c>
      <c r="V56" s="108">
        <v>0</v>
      </c>
      <c r="W56" s="108">
        <v>0</v>
      </c>
      <c r="X56" s="108">
        <v>0</v>
      </c>
      <c r="Y56" s="102">
        <f t="shared" ref="Y56" si="251">AA56</f>
        <v>0</v>
      </c>
      <c r="Z56" s="108">
        <v>0</v>
      </c>
      <c r="AA56" s="108">
        <v>0</v>
      </c>
      <c r="AB56" s="108">
        <v>0</v>
      </c>
      <c r="AC56" s="102">
        <f t="shared" ref="AC56" si="252">AE56</f>
        <v>0</v>
      </c>
      <c r="AD56" s="108">
        <v>0</v>
      </c>
      <c r="AE56" s="108">
        <v>0</v>
      </c>
      <c r="AF56" s="108">
        <v>0</v>
      </c>
      <c r="AG56" s="102">
        <f t="shared" ref="AG56" si="253">AI56</f>
        <v>0</v>
      </c>
      <c r="AH56" s="108">
        <v>0</v>
      </c>
      <c r="AI56" s="108">
        <v>0</v>
      </c>
      <c r="AJ56" s="108">
        <v>0</v>
      </c>
      <c r="AK56" s="102">
        <f t="shared" ref="AK56" si="254">AM56</f>
        <v>0</v>
      </c>
      <c r="AL56" s="108">
        <v>0</v>
      </c>
      <c r="AM56" s="108">
        <v>0</v>
      </c>
      <c r="AN56" s="108">
        <v>0</v>
      </c>
      <c r="AO56" s="102">
        <f t="shared" ref="AO56" si="255">AQ56</f>
        <v>0</v>
      </c>
      <c r="AP56" s="108">
        <v>0</v>
      </c>
      <c r="AQ56" s="108">
        <v>0</v>
      </c>
      <c r="AR56" s="108">
        <v>0</v>
      </c>
      <c r="AS56" s="93"/>
    </row>
    <row r="57" spans="1:45" ht="93" customHeight="1" x14ac:dyDescent="0.25">
      <c r="A57" s="121" t="s">
        <v>320</v>
      </c>
      <c r="B57" s="116" t="s">
        <v>364</v>
      </c>
      <c r="C57" s="124" t="s">
        <v>60</v>
      </c>
      <c r="D57" s="105" t="s">
        <v>212</v>
      </c>
      <c r="E57" s="106">
        <f t="shared" ref="E57" si="256">SUM(F57:H57)</f>
        <v>365.4</v>
      </c>
      <c r="F57" s="107">
        <v>0</v>
      </c>
      <c r="G57" s="107">
        <f t="shared" ref="G57" si="257">K57+O57+S57+W57+AA57+AE57+AI57+AM57+AQ57</f>
        <v>365.4</v>
      </c>
      <c r="H57" s="107">
        <v>0</v>
      </c>
      <c r="I57" s="102">
        <f t="shared" ref="I57" si="258">K57</f>
        <v>0</v>
      </c>
      <c r="J57" s="117">
        <v>0</v>
      </c>
      <c r="K57" s="126">
        <v>0</v>
      </c>
      <c r="L57" s="119">
        <v>0</v>
      </c>
      <c r="M57" s="102">
        <f t="shared" ref="M57" si="259">O57</f>
        <v>0</v>
      </c>
      <c r="N57" s="108"/>
      <c r="O57" s="108">
        <v>0</v>
      </c>
      <c r="P57" s="108">
        <v>0</v>
      </c>
      <c r="Q57" s="102">
        <f t="shared" ref="Q57" si="260">S57</f>
        <v>182.7</v>
      </c>
      <c r="R57" s="108">
        <v>0</v>
      </c>
      <c r="S57" s="108">
        <v>182.7</v>
      </c>
      <c r="T57" s="108">
        <v>0</v>
      </c>
      <c r="U57" s="102">
        <f t="shared" ref="U57" si="261">W57</f>
        <v>182.7</v>
      </c>
      <c r="V57" s="108">
        <v>0</v>
      </c>
      <c r="W57" s="108">
        <v>182.7</v>
      </c>
      <c r="X57" s="108">
        <v>0</v>
      </c>
      <c r="Y57" s="102">
        <f t="shared" ref="Y57" si="262">AA57</f>
        <v>0</v>
      </c>
      <c r="Z57" s="108">
        <v>0</v>
      </c>
      <c r="AA57" s="108">
        <v>0</v>
      </c>
      <c r="AB57" s="108">
        <v>0</v>
      </c>
      <c r="AC57" s="102">
        <f t="shared" ref="AC57" si="263">AE57</f>
        <v>0</v>
      </c>
      <c r="AD57" s="108">
        <v>0</v>
      </c>
      <c r="AE57" s="108">
        <v>0</v>
      </c>
      <c r="AF57" s="108">
        <v>0</v>
      </c>
      <c r="AG57" s="102">
        <f t="shared" ref="AG57" si="264">AI57</f>
        <v>0</v>
      </c>
      <c r="AH57" s="108">
        <v>0</v>
      </c>
      <c r="AI57" s="108">
        <v>0</v>
      </c>
      <c r="AJ57" s="108">
        <v>0</v>
      </c>
      <c r="AK57" s="102">
        <f t="shared" ref="AK57" si="265">AM57</f>
        <v>0</v>
      </c>
      <c r="AL57" s="108">
        <v>0</v>
      </c>
      <c r="AM57" s="108">
        <v>0</v>
      </c>
      <c r="AN57" s="108">
        <v>0</v>
      </c>
      <c r="AO57" s="102">
        <f t="shared" ref="AO57" si="266">AQ57</f>
        <v>0</v>
      </c>
      <c r="AP57" s="108">
        <v>0</v>
      </c>
      <c r="AQ57" s="108">
        <v>0</v>
      </c>
      <c r="AR57" s="108">
        <v>0</v>
      </c>
      <c r="AS57" s="93"/>
    </row>
    <row r="58" spans="1:45" ht="42.75" customHeight="1" x14ac:dyDescent="0.25">
      <c r="A58" s="121" t="s">
        <v>325</v>
      </c>
      <c r="B58" s="116" t="s">
        <v>326</v>
      </c>
      <c r="C58" s="105" t="s">
        <v>60</v>
      </c>
      <c r="D58" s="105" t="s">
        <v>226</v>
      </c>
      <c r="E58" s="106">
        <f t="shared" ref="E58:E59" si="267">SUM(F58:H58)</f>
        <v>526</v>
      </c>
      <c r="F58" s="107">
        <v>0</v>
      </c>
      <c r="G58" s="107">
        <f t="shared" ref="G58:G59" si="268">K58+O58+S58+W58+AA58+AE58+AI58+AM58+AQ58</f>
        <v>526</v>
      </c>
      <c r="H58" s="107">
        <v>0</v>
      </c>
      <c r="I58" s="102">
        <f t="shared" ref="I58" si="269">K58</f>
        <v>0</v>
      </c>
      <c r="J58" s="108">
        <v>0</v>
      </c>
      <c r="K58" s="126">
        <v>0</v>
      </c>
      <c r="L58" s="119">
        <v>0</v>
      </c>
      <c r="M58" s="102">
        <f t="shared" ref="M58" si="270">O58</f>
        <v>0</v>
      </c>
      <c r="N58" s="108"/>
      <c r="O58" s="108">
        <v>0</v>
      </c>
      <c r="P58" s="108">
        <v>0</v>
      </c>
      <c r="Q58" s="102">
        <f t="shared" ref="Q58" si="271">S58</f>
        <v>0</v>
      </c>
      <c r="R58" s="108">
        <v>0</v>
      </c>
      <c r="S58" s="108">
        <v>0</v>
      </c>
      <c r="T58" s="108">
        <v>0</v>
      </c>
      <c r="U58" s="102">
        <f t="shared" ref="U58:U59" si="272">W58</f>
        <v>526</v>
      </c>
      <c r="V58" s="108">
        <v>0</v>
      </c>
      <c r="W58" s="108">
        <v>526</v>
      </c>
      <c r="X58" s="108">
        <v>0</v>
      </c>
      <c r="Y58" s="102">
        <f t="shared" ref="Y58" si="273">AA58</f>
        <v>0</v>
      </c>
      <c r="Z58" s="108">
        <v>0</v>
      </c>
      <c r="AA58" s="108">
        <v>0</v>
      </c>
      <c r="AB58" s="108">
        <v>0</v>
      </c>
      <c r="AC58" s="102">
        <f t="shared" ref="AC58" si="274">AE58</f>
        <v>0</v>
      </c>
      <c r="AD58" s="108">
        <v>0</v>
      </c>
      <c r="AE58" s="108">
        <v>0</v>
      </c>
      <c r="AF58" s="108">
        <v>0</v>
      </c>
      <c r="AG58" s="102">
        <f t="shared" ref="AG58" si="275">AI58</f>
        <v>0</v>
      </c>
      <c r="AH58" s="108">
        <v>0</v>
      </c>
      <c r="AI58" s="108">
        <v>0</v>
      </c>
      <c r="AJ58" s="108">
        <v>0</v>
      </c>
      <c r="AK58" s="102">
        <f t="shared" ref="AK58" si="276">AM58</f>
        <v>0</v>
      </c>
      <c r="AL58" s="108">
        <v>0</v>
      </c>
      <c r="AM58" s="108">
        <v>0</v>
      </c>
      <c r="AN58" s="108">
        <v>0</v>
      </c>
      <c r="AO58" s="102">
        <f t="shared" ref="AO58" si="277">AQ58</f>
        <v>0</v>
      </c>
      <c r="AP58" s="108">
        <v>0</v>
      </c>
      <c r="AQ58" s="108">
        <v>0</v>
      </c>
      <c r="AR58" s="108">
        <v>0</v>
      </c>
      <c r="AS58" s="93"/>
    </row>
    <row r="59" spans="1:45" ht="75" customHeight="1" x14ac:dyDescent="0.25">
      <c r="A59" s="121" t="s">
        <v>329</v>
      </c>
      <c r="B59" s="116" t="s">
        <v>328</v>
      </c>
      <c r="C59" s="105" t="s">
        <v>60</v>
      </c>
      <c r="D59" s="105" t="s">
        <v>212</v>
      </c>
      <c r="E59" s="106">
        <f t="shared" si="267"/>
        <v>1330</v>
      </c>
      <c r="F59" s="107"/>
      <c r="G59" s="107">
        <f t="shared" si="268"/>
        <v>1330</v>
      </c>
      <c r="H59" s="107">
        <v>0</v>
      </c>
      <c r="I59" s="102">
        <f t="shared" ref="I59" si="278">K59</f>
        <v>0</v>
      </c>
      <c r="J59" s="108">
        <v>0</v>
      </c>
      <c r="K59" s="126">
        <v>0</v>
      </c>
      <c r="L59" s="119">
        <v>0</v>
      </c>
      <c r="M59" s="102">
        <f t="shared" ref="M59" si="279">O59</f>
        <v>0</v>
      </c>
      <c r="N59" s="108"/>
      <c r="O59" s="108">
        <v>0</v>
      </c>
      <c r="P59" s="108">
        <v>0</v>
      </c>
      <c r="Q59" s="102">
        <f t="shared" ref="Q59" si="280">S59</f>
        <v>0</v>
      </c>
      <c r="R59" s="108">
        <v>0</v>
      </c>
      <c r="S59" s="108">
        <v>0</v>
      </c>
      <c r="T59" s="108">
        <v>0</v>
      </c>
      <c r="U59" s="102">
        <f t="shared" si="272"/>
        <v>1330</v>
      </c>
      <c r="V59" s="108">
        <v>0</v>
      </c>
      <c r="W59" s="108">
        <v>1330</v>
      </c>
      <c r="X59" s="108">
        <v>0</v>
      </c>
      <c r="Y59" s="102">
        <f t="shared" ref="Y59" si="281">AA59</f>
        <v>0</v>
      </c>
      <c r="Z59" s="108">
        <v>0</v>
      </c>
      <c r="AA59" s="108">
        <v>0</v>
      </c>
      <c r="AB59" s="108">
        <v>0</v>
      </c>
      <c r="AC59" s="102">
        <f t="shared" ref="AC59" si="282">AE59</f>
        <v>0</v>
      </c>
      <c r="AD59" s="108">
        <v>0</v>
      </c>
      <c r="AE59" s="108">
        <v>0</v>
      </c>
      <c r="AF59" s="108">
        <v>0</v>
      </c>
      <c r="AG59" s="102">
        <f t="shared" ref="AG59" si="283">AI59</f>
        <v>0</v>
      </c>
      <c r="AH59" s="108">
        <v>0</v>
      </c>
      <c r="AI59" s="108">
        <v>0</v>
      </c>
      <c r="AJ59" s="108">
        <v>0</v>
      </c>
      <c r="AK59" s="102">
        <f t="shared" ref="AK59" si="284">AM59</f>
        <v>0</v>
      </c>
      <c r="AL59" s="108">
        <v>0</v>
      </c>
      <c r="AM59" s="108">
        <v>0</v>
      </c>
      <c r="AN59" s="108">
        <v>0</v>
      </c>
      <c r="AO59" s="102">
        <f t="shared" ref="AO59" si="285">AQ59</f>
        <v>0</v>
      </c>
      <c r="AP59" s="108">
        <v>0</v>
      </c>
      <c r="AQ59" s="108">
        <v>0</v>
      </c>
      <c r="AR59" s="108">
        <v>0</v>
      </c>
      <c r="AS59" s="93"/>
    </row>
    <row r="60" spans="1:45" ht="75" customHeight="1" x14ac:dyDescent="0.25">
      <c r="A60" s="127" t="s">
        <v>333</v>
      </c>
      <c r="B60" s="128" t="s">
        <v>365</v>
      </c>
      <c r="C60" s="105" t="s">
        <v>60</v>
      </c>
      <c r="D60" s="129" t="s">
        <v>212</v>
      </c>
      <c r="E60" s="115">
        <f t="shared" ref="E60" si="286">SUM(F60:H60)</f>
        <v>268</v>
      </c>
      <c r="F60" s="130"/>
      <c r="G60" s="130">
        <f t="shared" ref="G60" si="287">K60+O60+S60+W60+AA60+AE60+AI60+AM60+AQ60</f>
        <v>268</v>
      </c>
      <c r="H60" s="130">
        <v>0</v>
      </c>
      <c r="I60" s="131">
        <f t="shared" ref="I60" si="288">K60</f>
        <v>0</v>
      </c>
      <c r="J60" s="123">
        <v>0</v>
      </c>
      <c r="K60" s="132">
        <v>0</v>
      </c>
      <c r="L60" s="133">
        <v>0</v>
      </c>
      <c r="M60" s="131">
        <f t="shared" ref="M60" si="289">O60</f>
        <v>0</v>
      </c>
      <c r="N60" s="123"/>
      <c r="O60" s="123">
        <v>0</v>
      </c>
      <c r="P60" s="123">
        <v>0</v>
      </c>
      <c r="Q60" s="131">
        <f t="shared" ref="Q60" si="290">S60</f>
        <v>0</v>
      </c>
      <c r="R60" s="123">
        <v>0</v>
      </c>
      <c r="S60" s="123">
        <v>0</v>
      </c>
      <c r="T60" s="123">
        <v>0</v>
      </c>
      <c r="U60" s="131">
        <f t="shared" ref="U60" si="291">W60</f>
        <v>268</v>
      </c>
      <c r="V60" s="123">
        <v>0</v>
      </c>
      <c r="W60" s="123">
        <v>268</v>
      </c>
      <c r="X60" s="123">
        <v>0</v>
      </c>
      <c r="Y60" s="131">
        <f t="shared" ref="Y60" si="292">AA60</f>
        <v>0</v>
      </c>
      <c r="Z60" s="123">
        <v>0</v>
      </c>
      <c r="AA60" s="123">
        <v>0</v>
      </c>
      <c r="AB60" s="123">
        <v>0</v>
      </c>
      <c r="AC60" s="131">
        <f t="shared" ref="AC60" si="293">AE60</f>
        <v>0</v>
      </c>
      <c r="AD60" s="123">
        <v>0</v>
      </c>
      <c r="AE60" s="123">
        <v>0</v>
      </c>
      <c r="AF60" s="123">
        <v>0</v>
      </c>
      <c r="AG60" s="131">
        <f t="shared" ref="AG60" si="294">AI60</f>
        <v>0</v>
      </c>
      <c r="AH60" s="123">
        <v>0</v>
      </c>
      <c r="AI60" s="123">
        <v>0</v>
      </c>
      <c r="AJ60" s="123">
        <v>0</v>
      </c>
      <c r="AK60" s="131">
        <f t="shared" ref="AK60" si="295">AM60</f>
        <v>0</v>
      </c>
      <c r="AL60" s="123">
        <v>0</v>
      </c>
      <c r="AM60" s="123">
        <v>0</v>
      </c>
      <c r="AN60" s="123">
        <v>0</v>
      </c>
      <c r="AO60" s="131">
        <f t="shared" ref="AO60" si="296">AQ60</f>
        <v>0</v>
      </c>
      <c r="AP60" s="123">
        <v>0</v>
      </c>
      <c r="AQ60" s="123">
        <v>0</v>
      </c>
      <c r="AR60" s="123">
        <v>0</v>
      </c>
      <c r="AS60" s="93"/>
    </row>
    <row r="61" spans="1:45" ht="75" customHeight="1" x14ac:dyDescent="0.25">
      <c r="A61" s="121" t="s">
        <v>336</v>
      </c>
      <c r="B61" s="116" t="s">
        <v>366</v>
      </c>
      <c r="C61" s="105" t="s">
        <v>60</v>
      </c>
      <c r="D61" s="105" t="s">
        <v>212</v>
      </c>
      <c r="E61" s="106">
        <f t="shared" ref="E61" si="297">SUM(F61:H61)</f>
        <v>1536.1</v>
      </c>
      <c r="F61" s="107"/>
      <c r="G61" s="107">
        <f t="shared" ref="G61" si="298">K61+O61+S61+W61+AA61+AE61+AI61+AM61+AQ61</f>
        <v>1536.1</v>
      </c>
      <c r="H61" s="107">
        <v>0</v>
      </c>
      <c r="I61" s="102">
        <f t="shared" ref="I61" si="299">K61</f>
        <v>0</v>
      </c>
      <c r="J61" s="108">
        <v>0</v>
      </c>
      <c r="K61" s="126">
        <v>0</v>
      </c>
      <c r="L61" s="108">
        <v>0</v>
      </c>
      <c r="M61" s="102">
        <f t="shared" ref="M61" si="300">O61</f>
        <v>0</v>
      </c>
      <c r="N61" s="108"/>
      <c r="O61" s="108">
        <v>0</v>
      </c>
      <c r="P61" s="108">
        <v>0</v>
      </c>
      <c r="Q61" s="102">
        <f t="shared" ref="Q61" si="301">S61</f>
        <v>0</v>
      </c>
      <c r="R61" s="108">
        <v>0</v>
      </c>
      <c r="S61" s="108">
        <v>0</v>
      </c>
      <c r="T61" s="108">
        <v>0</v>
      </c>
      <c r="U61" s="102">
        <f t="shared" ref="U61" si="302">W61</f>
        <v>1536.1</v>
      </c>
      <c r="V61" s="108">
        <v>0</v>
      </c>
      <c r="W61" s="108">
        <v>1536.1</v>
      </c>
      <c r="X61" s="108">
        <v>0</v>
      </c>
      <c r="Y61" s="102">
        <f t="shared" ref="Y61" si="303">AA61</f>
        <v>0</v>
      </c>
      <c r="Z61" s="108">
        <v>0</v>
      </c>
      <c r="AA61" s="108">
        <v>0</v>
      </c>
      <c r="AB61" s="108">
        <v>0</v>
      </c>
      <c r="AC61" s="102">
        <f t="shared" ref="AC61" si="304">AE61</f>
        <v>0</v>
      </c>
      <c r="AD61" s="108">
        <v>0</v>
      </c>
      <c r="AE61" s="108">
        <v>0</v>
      </c>
      <c r="AF61" s="108">
        <v>0</v>
      </c>
      <c r="AG61" s="102">
        <f t="shared" ref="AG61" si="305">AI61</f>
        <v>0</v>
      </c>
      <c r="AH61" s="108">
        <v>0</v>
      </c>
      <c r="AI61" s="108">
        <v>0</v>
      </c>
      <c r="AJ61" s="108">
        <v>0</v>
      </c>
      <c r="AK61" s="102">
        <f t="shared" ref="AK61" si="306">AM61</f>
        <v>0</v>
      </c>
      <c r="AL61" s="108">
        <v>0</v>
      </c>
      <c r="AM61" s="108">
        <v>0</v>
      </c>
      <c r="AN61" s="108">
        <v>0</v>
      </c>
      <c r="AO61" s="102">
        <f t="shared" ref="AO61" si="307">AQ61</f>
        <v>0</v>
      </c>
      <c r="AP61" s="108">
        <v>0</v>
      </c>
      <c r="AQ61" s="108">
        <v>0</v>
      </c>
      <c r="AR61" s="108">
        <v>0</v>
      </c>
      <c r="AS61" s="93"/>
    </row>
    <row r="62" spans="1:45" ht="75" customHeight="1" x14ac:dyDescent="0.25">
      <c r="A62" s="134" t="s">
        <v>337</v>
      </c>
      <c r="B62" s="135" t="s">
        <v>367</v>
      </c>
      <c r="C62" s="105" t="s">
        <v>60</v>
      </c>
      <c r="D62" s="105" t="s">
        <v>212</v>
      </c>
      <c r="E62" s="106">
        <f t="shared" ref="E62:E66" si="308">SUM(F62:H62)</f>
        <v>633.4</v>
      </c>
      <c r="F62" s="107"/>
      <c r="G62" s="107">
        <f t="shared" ref="G62:G67" si="309">K62+O62+S62+W62+AA62+AE62+AI62+AM62+AQ62</f>
        <v>633.4</v>
      </c>
      <c r="H62" s="107">
        <v>0</v>
      </c>
      <c r="I62" s="102">
        <f t="shared" ref="I62:I63" si="310">K62</f>
        <v>0</v>
      </c>
      <c r="J62" s="108">
        <v>0</v>
      </c>
      <c r="K62" s="126">
        <v>0</v>
      </c>
      <c r="L62" s="108">
        <v>0</v>
      </c>
      <c r="M62" s="102">
        <f t="shared" ref="M62:M63" si="311">O62</f>
        <v>0</v>
      </c>
      <c r="N62" s="108"/>
      <c r="O62" s="108">
        <v>0</v>
      </c>
      <c r="P62" s="108">
        <v>0</v>
      </c>
      <c r="Q62" s="102">
        <f t="shared" ref="Q62:Q67" si="312">S62</f>
        <v>0</v>
      </c>
      <c r="R62" s="108">
        <v>0</v>
      </c>
      <c r="S62" s="108">
        <v>0</v>
      </c>
      <c r="T62" s="108">
        <v>0</v>
      </c>
      <c r="U62" s="102">
        <f t="shared" ref="U62:U67" si="313">W62</f>
        <v>633.4</v>
      </c>
      <c r="V62" s="108">
        <v>0</v>
      </c>
      <c r="W62" s="108">
        <v>633.4</v>
      </c>
      <c r="X62" s="108">
        <v>0</v>
      </c>
      <c r="Y62" s="102">
        <f t="shared" ref="Y62:Y67" si="314">AA62</f>
        <v>0</v>
      </c>
      <c r="Z62" s="108">
        <v>0</v>
      </c>
      <c r="AA62" s="108">
        <v>0</v>
      </c>
      <c r="AB62" s="108">
        <v>0</v>
      </c>
      <c r="AC62" s="102">
        <f t="shared" ref="AC62:AC67" si="315">AE62</f>
        <v>0</v>
      </c>
      <c r="AD62" s="108">
        <v>0</v>
      </c>
      <c r="AE62" s="108">
        <v>0</v>
      </c>
      <c r="AF62" s="108">
        <v>0</v>
      </c>
      <c r="AG62" s="102">
        <f t="shared" ref="AG62:AG67" si="316">AI62</f>
        <v>0</v>
      </c>
      <c r="AH62" s="108">
        <v>0</v>
      </c>
      <c r="AI62" s="108">
        <v>0</v>
      </c>
      <c r="AJ62" s="108">
        <v>0</v>
      </c>
      <c r="AK62" s="102">
        <f t="shared" ref="AK62:AK67" si="317">AM62</f>
        <v>0</v>
      </c>
      <c r="AL62" s="108">
        <v>0</v>
      </c>
      <c r="AM62" s="108">
        <v>0</v>
      </c>
      <c r="AN62" s="108">
        <v>0</v>
      </c>
      <c r="AO62" s="102">
        <f t="shared" ref="AO62:AO67" si="318">AQ62</f>
        <v>0</v>
      </c>
      <c r="AP62" s="108">
        <v>0</v>
      </c>
      <c r="AQ62" s="108">
        <v>0</v>
      </c>
      <c r="AR62" s="108">
        <v>0</v>
      </c>
      <c r="AS62" s="93"/>
    </row>
    <row r="63" spans="1:45" ht="75" customHeight="1" x14ac:dyDescent="0.25">
      <c r="A63" s="121" t="s">
        <v>346</v>
      </c>
      <c r="B63" s="116" t="s">
        <v>368</v>
      </c>
      <c r="C63" s="105" t="s">
        <v>60</v>
      </c>
      <c r="D63" s="105" t="s">
        <v>212</v>
      </c>
      <c r="E63" s="106">
        <f t="shared" si="308"/>
        <v>459.7</v>
      </c>
      <c r="F63" s="107"/>
      <c r="G63" s="107">
        <f t="shared" si="309"/>
        <v>459.7</v>
      </c>
      <c r="H63" s="107">
        <v>0</v>
      </c>
      <c r="I63" s="102">
        <f t="shared" si="310"/>
        <v>0</v>
      </c>
      <c r="J63" s="108">
        <v>0</v>
      </c>
      <c r="K63" s="126">
        <v>0</v>
      </c>
      <c r="L63" s="108">
        <v>0</v>
      </c>
      <c r="M63" s="102">
        <f t="shared" si="311"/>
        <v>0</v>
      </c>
      <c r="N63" s="108"/>
      <c r="O63" s="108">
        <v>0</v>
      </c>
      <c r="P63" s="108">
        <v>0</v>
      </c>
      <c r="Q63" s="102">
        <f t="shared" si="312"/>
        <v>0</v>
      </c>
      <c r="R63" s="108">
        <v>0</v>
      </c>
      <c r="S63" s="108">
        <v>0</v>
      </c>
      <c r="T63" s="108">
        <v>0</v>
      </c>
      <c r="U63" s="102">
        <f t="shared" si="313"/>
        <v>459.7</v>
      </c>
      <c r="V63" s="108">
        <v>0</v>
      </c>
      <c r="W63" s="108">
        <v>459.7</v>
      </c>
      <c r="X63" s="108">
        <v>0</v>
      </c>
      <c r="Y63" s="102">
        <f t="shared" si="314"/>
        <v>0</v>
      </c>
      <c r="Z63" s="108">
        <v>0</v>
      </c>
      <c r="AA63" s="108">
        <v>0</v>
      </c>
      <c r="AB63" s="108">
        <v>0</v>
      </c>
      <c r="AC63" s="102">
        <f t="shared" si="315"/>
        <v>0</v>
      </c>
      <c r="AD63" s="108">
        <v>0</v>
      </c>
      <c r="AE63" s="108">
        <v>0</v>
      </c>
      <c r="AF63" s="108">
        <v>0</v>
      </c>
      <c r="AG63" s="102">
        <f t="shared" si="316"/>
        <v>0</v>
      </c>
      <c r="AH63" s="108">
        <v>0</v>
      </c>
      <c r="AI63" s="108">
        <v>0</v>
      </c>
      <c r="AJ63" s="108">
        <v>0</v>
      </c>
      <c r="AK63" s="102">
        <f t="shared" si="317"/>
        <v>0</v>
      </c>
      <c r="AL63" s="108">
        <v>0</v>
      </c>
      <c r="AM63" s="108">
        <v>0</v>
      </c>
      <c r="AN63" s="108">
        <v>0</v>
      </c>
      <c r="AO63" s="102">
        <f t="shared" si="318"/>
        <v>0</v>
      </c>
      <c r="AP63" s="108">
        <v>0</v>
      </c>
      <c r="AQ63" s="108">
        <v>0</v>
      </c>
      <c r="AR63" s="108">
        <v>0</v>
      </c>
      <c r="AS63" s="93"/>
    </row>
    <row r="64" spans="1:45" ht="75" customHeight="1" x14ac:dyDescent="0.25">
      <c r="A64" s="121" t="s">
        <v>412</v>
      </c>
      <c r="B64" s="116" t="s">
        <v>413</v>
      </c>
      <c r="C64" s="105" t="s">
        <v>60</v>
      </c>
      <c r="D64" s="105" t="s">
        <v>212</v>
      </c>
      <c r="E64" s="106">
        <f t="shared" si="308"/>
        <v>3100</v>
      </c>
      <c r="F64" s="107"/>
      <c r="G64" s="107">
        <f t="shared" si="309"/>
        <v>3100</v>
      </c>
      <c r="H64" s="107">
        <v>0</v>
      </c>
      <c r="I64" s="102">
        <f>K64</f>
        <v>0</v>
      </c>
      <c r="J64" s="108">
        <v>0</v>
      </c>
      <c r="K64" s="126">
        <v>0</v>
      </c>
      <c r="L64" s="108">
        <v>0</v>
      </c>
      <c r="M64" s="102">
        <f>O64</f>
        <v>0</v>
      </c>
      <c r="N64" s="108"/>
      <c r="O64" s="108">
        <v>0</v>
      </c>
      <c r="P64" s="108">
        <v>0</v>
      </c>
      <c r="Q64" s="102">
        <f t="shared" si="312"/>
        <v>0</v>
      </c>
      <c r="R64" s="108">
        <v>0</v>
      </c>
      <c r="S64" s="108">
        <v>0</v>
      </c>
      <c r="T64" s="108">
        <v>0</v>
      </c>
      <c r="U64" s="102">
        <f t="shared" si="313"/>
        <v>3100</v>
      </c>
      <c r="V64" s="108">
        <v>0</v>
      </c>
      <c r="W64" s="108">
        <v>3100</v>
      </c>
      <c r="X64" s="108">
        <v>0</v>
      </c>
      <c r="Y64" s="102">
        <f t="shared" si="314"/>
        <v>0</v>
      </c>
      <c r="Z64" s="108">
        <v>0</v>
      </c>
      <c r="AA64" s="108">
        <v>0</v>
      </c>
      <c r="AB64" s="108">
        <v>0</v>
      </c>
      <c r="AC64" s="102">
        <f t="shared" si="315"/>
        <v>0</v>
      </c>
      <c r="AD64" s="108">
        <v>0</v>
      </c>
      <c r="AE64" s="108">
        <v>0</v>
      </c>
      <c r="AF64" s="108">
        <v>0</v>
      </c>
      <c r="AG64" s="102">
        <f t="shared" si="316"/>
        <v>0</v>
      </c>
      <c r="AH64" s="108">
        <v>0</v>
      </c>
      <c r="AI64" s="108">
        <v>0</v>
      </c>
      <c r="AJ64" s="108">
        <v>0</v>
      </c>
      <c r="AK64" s="102">
        <f t="shared" si="317"/>
        <v>0</v>
      </c>
      <c r="AL64" s="108">
        <v>0</v>
      </c>
      <c r="AM64" s="108">
        <v>0</v>
      </c>
      <c r="AN64" s="108">
        <v>0</v>
      </c>
      <c r="AO64" s="102">
        <f t="shared" si="318"/>
        <v>0</v>
      </c>
      <c r="AP64" s="108">
        <v>0</v>
      </c>
      <c r="AQ64" s="108">
        <v>0</v>
      </c>
      <c r="AR64" s="108">
        <v>0</v>
      </c>
      <c r="AS64" s="93"/>
    </row>
    <row r="65" spans="1:45" ht="75" customHeight="1" x14ac:dyDescent="0.25">
      <c r="A65" s="121" t="s">
        <v>420</v>
      </c>
      <c r="B65" s="116" t="s">
        <v>421</v>
      </c>
      <c r="C65" s="105" t="s">
        <v>60</v>
      </c>
      <c r="D65" s="105" t="s">
        <v>212</v>
      </c>
      <c r="E65" s="106">
        <f t="shared" si="308"/>
        <v>166</v>
      </c>
      <c r="F65" s="107"/>
      <c r="G65" s="107">
        <f t="shared" si="309"/>
        <v>166</v>
      </c>
      <c r="H65" s="107">
        <v>0</v>
      </c>
      <c r="I65" s="102">
        <f>K65</f>
        <v>0</v>
      </c>
      <c r="J65" s="108">
        <v>0</v>
      </c>
      <c r="K65" s="126">
        <v>0</v>
      </c>
      <c r="L65" s="108">
        <v>0</v>
      </c>
      <c r="M65" s="102">
        <f>O65</f>
        <v>0</v>
      </c>
      <c r="N65" s="108"/>
      <c r="O65" s="108">
        <v>0</v>
      </c>
      <c r="P65" s="108">
        <v>0</v>
      </c>
      <c r="Q65" s="102">
        <f t="shared" si="312"/>
        <v>0</v>
      </c>
      <c r="R65" s="108">
        <v>0</v>
      </c>
      <c r="S65" s="108">
        <v>0</v>
      </c>
      <c r="T65" s="108">
        <v>0</v>
      </c>
      <c r="U65" s="102">
        <f t="shared" si="313"/>
        <v>0</v>
      </c>
      <c r="V65" s="108">
        <v>0</v>
      </c>
      <c r="W65" s="108">
        <v>0</v>
      </c>
      <c r="X65" s="108">
        <v>0</v>
      </c>
      <c r="Y65" s="108">
        <f t="shared" si="314"/>
        <v>166</v>
      </c>
      <c r="Z65" s="108">
        <v>0</v>
      </c>
      <c r="AA65" s="108">
        <v>166</v>
      </c>
      <c r="AB65" s="108">
        <v>0</v>
      </c>
      <c r="AC65" s="102">
        <f t="shared" si="315"/>
        <v>0</v>
      </c>
      <c r="AD65" s="108">
        <v>0</v>
      </c>
      <c r="AE65" s="108">
        <v>0</v>
      </c>
      <c r="AF65" s="108">
        <v>0</v>
      </c>
      <c r="AG65" s="102">
        <f t="shared" si="316"/>
        <v>0</v>
      </c>
      <c r="AH65" s="108">
        <v>0</v>
      </c>
      <c r="AI65" s="108">
        <v>0</v>
      </c>
      <c r="AJ65" s="108">
        <v>0</v>
      </c>
      <c r="AK65" s="102">
        <f t="shared" si="317"/>
        <v>0</v>
      </c>
      <c r="AL65" s="108">
        <v>0</v>
      </c>
      <c r="AM65" s="108">
        <v>0</v>
      </c>
      <c r="AN65" s="108">
        <v>0</v>
      </c>
      <c r="AO65" s="102">
        <f t="shared" si="318"/>
        <v>0</v>
      </c>
      <c r="AP65" s="108">
        <v>0</v>
      </c>
      <c r="AQ65" s="108">
        <v>0</v>
      </c>
      <c r="AR65" s="108">
        <v>0</v>
      </c>
      <c r="AS65" s="93"/>
    </row>
    <row r="66" spans="1:45" ht="75" customHeight="1" x14ac:dyDescent="0.25">
      <c r="A66" s="121" t="s">
        <v>422</v>
      </c>
      <c r="B66" s="116" t="s">
        <v>423</v>
      </c>
      <c r="C66" s="105" t="s">
        <v>60</v>
      </c>
      <c r="D66" s="105" t="s">
        <v>212</v>
      </c>
      <c r="E66" s="106">
        <f t="shared" si="308"/>
        <v>2100</v>
      </c>
      <c r="F66" s="107"/>
      <c r="G66" s="107">
        <f t="shared" si="309"/>
        <v>2100</v>
      </c>
      <c r="H66" s="107">
        <v>0</v>
      </c>
      <c r="I66" s="102">
        <f>K66</f>
        <v>0</v>
      </c>
      <c r="J66" s="108">
        <v>0</v>
      </c>
      <c r="K66" s="126">
        <v>0</v>
      </c>
      <c r="L66" s="108">
        <v>0</v>
      </c>
      <c r="M66" s="102">
        <f>O66</f>
        <v>0</v>
      </c>
      <c r="N66" s="108"/>
      <c r="O66" s="108">
        <v>0</v>
      </c>
      <c r="P66" s="108">
        <v>0</v>
      </c>
      <c r="Q66" s="102">
        <f t="shared" si="312"/>
        <v>0</v>
      </c>
      <c r="R66" s="108">
        <v>0</v>
      </c>
      <c r="S66" s="108">
        <v>0</v>
      </c>
      <c r="T66" s="108">
        <v>0</v>
      </c>
      <c r="U66" s="102">
        <f t="shared" si="313"/>
        <v>0</v>
      </c>
      <c r="V66" s="108">
        <v>0</v>
      </c>
      <c r="W66" s="108">
        <v>0</v>
      </c>
      <c r="X66" s="108">
        <v>0</v>
      </c>
      <c r="Y66" s="108">
        <f t="shared" si="314"/>
        <v>2100</v>
      </c>
      <c r="Z66" s="108">
        <v>0</v>
      </c>
      <c r="AA66" s="108">
        <v>2100</v>
      </c>
      <c r="AB66" s="108">
        <v>0</v>
      </c>
      <c r="AC66" s="102">
        <f t="shared" si="315"/>
        <v>0</v>
      </c>
      <c r="AD66" s="108">
        <v>0</v>
      </c>
      <c r="AE66" s="108">
        <v>0</v>
      </c>
      <c r="AF66" s="108">
        <v>0</v>
      </c>
      <c r="AG66" s="102">
        <f t="shared" si="316"/>
        <v>0</v>
      </c>
      <c r="AH66" s="108">
        <v>0</v>
      </c>
      <c r="AI66" s="108">
        <v>0</v>
      </c>
      <c r="AJ66" s="108">
        <v>0</v>
      </c>
      <c r="AK66" s="102">
        <f t="shared" si="317"/>
        <v>0</v>
      </c>
      <c r="AL66" s="108">
        <v>0</v>
      </c>
      <c r="AM66" s="108">
        <v>0</v>
      </c>
      <c r="AN66" s="108">
        <v>0</v>
      </c>
      <c r="AO66" s="102">
        <f t="shared" si="318"/>
        <v>0</v>
      </c>
      <c r="AP66" s="108">
        <v>0</v>
      </c>
      <c r="AQ66" s="108">
        <v>0</v>
      </c>
      <c r="AR66" s="108">
        <v>0</v>
      </c>
      <c r="AS66" s="93"/>
    </row>
    <row r="67" spans="1:45" ht="84" customHeight="1" x14ac:dyDescent="0.25">
      <c r="A67" s="121" t="s">
        <v>429</v>
      </c>
      <c r="B67" s="116" t="s">
        <v>428</v>
      </c>
      <c r="C67" s="105" t="s">
        <v>60</v>
      </c>
      <c r="D67" s="105" t="s">
        <v>212</v>
      </c>
      <c r="E67" s="106">
        <f>SUM(F67:H67)</f>
        <v>600</v>
      </c>
      <c r="F67" s="107">
        <v>0</v>
      </c>
      <c r="G67" s="107">
        <f t="shared" si="309"/>
        <v>600</v>
      </c>
      <c r="H67" s="107">
        <v>0</v>
      </c>
      <c r="I67" s="102">
        <f t="shared" ref="I67" si="319">K67</f>
        <v>0</v>
      </c>
      <c r="J67" s="117">
        <v>0</v>
      </c>
      <c r="K67" s="126">
        <v>0</v>
      </c>
      <c r="L67" s="119">
        <v>0</v>
      </c>
      <c r="M67" s="102">
        <f t="shared" ref="M67" si="320">O67</f>
        <v>0</v>
      </c>
      <c r="N67" s="108"/>
      <c r="O67" s="108">
        <v>0</v>
      </c>
      <c r="P67" s="108">
        <v>0</v>
      </c>
      <c r="Q67" s="102">
        <f t="shared" si="312"/>
        <v>0</v>
      </c>
      <c r="R67" s="108">
        <v>0</v>
      </c>
      <c r="S67" s="108">
        <v>0</v>
      </c>
      <c r="T67" s="108">
        <v>0</v>
      </c>
      <c r="U67" s="102">
        <f t="shared" si="313"/>
        <v>0</v>
      </c>
      <c r="V67" s="108">
        <v>0</v>
      </c>
      <c r="W67" s="108">
        <v>0</v>
      </c>
      <c r="X67" s="108">
        <v>0</v>
      </c>
      <c r="Y67" s="108">
        <f t="shared" si="314"/>
        <v>600</v>
      </c>
      <c r="Z67" s="108">
        <v>0</v>
      </c>
      <c r="AA67" s="108">
        <v>600</v>
      </c>
      <c r="AB67" s="108">
        <v>0</v>
      </c>
      <c r="AC67" s="102">
        <f t="shared" si="315"/>
        <v>0</v>
      </c>
      <c r="AD67" s="108">
        <v>0</v>
      </c>
      <c r="AE67" s="108">
        <v>0</v>
      </c>
      <c r="AF67" s="108">
        <v>0</v>
      </c>
      <c r="AG67" s="102">
        <f t="shared" si="316"/>
        <v>0</v>
      </c>
      <c r="AH67" s="108">
        <v>0</v>
      </c>
      <c r="AI67" s="108">
        <v>0</v>
      </c>
      <c r="AJ67" s="108">
        <v>0</v>
      </c>
      <c r="AK67" s="102">
        <f t="shared" si="317"/>
        <v>0</v>
      </c>
      <c r="AL67" s="108">
        <v>0</v>
      </c>
      <c r="AM67" s="108">
        <v>0</v>
      </c>
      <c r="AN67" s="108">
        <v>0</v>
      </c>
      <c r="AO67" s="102">
        <f t="shared" si="318"/>
        <v>0</v>
      </c>
      <c r="AP67" s="108">
        <v>0</v>
      </c>
      <c r="AQ67" s="108">
        <v>0</v>
      </c>
      <c r="AR67" s="108">
        <v>0</v>
      </c>
    </row>
    <row r="68" spans="1:45" s="90" customFormat="1" ht="30.75" customHeight="1" x14ac:dyDescent="0.25">
      <c r="A68" s="136" t="s">
        <v>216</v>
      </c>
      <c r="B68" s="153" t="s">
        <v>217</v>
      </c>
      <c r="C68" s="154"/>
      <c r="D68" s="155"/>
      <c r="E68" s="137">
        <f>SUM(E69:E106)</f>
        <v>125137.8</v>
      </c>
      <c r="F68" s="137">
        <f t="shared" ref="F68:V68" si="321">SUM(F69:F98)</f>
        <v>0</v>
      </c>
      <c r="G68" s="137">
        <f>SUM(G69:G106)</f>
        <v>125137.8</v>
      </c>
      <c r="H68" s="137">
        <f t="shared" si="321"/>
        <v>0</v>
      </c>
      <c r="I68" s="137">
        <f t="shared" si="321"/>
        <v>15788.8</v>
      </c>
      <c r="J68" s="137">
        <f t="shared" si="321"/>
        <v>0</v>
      </c>
      <c r="K68" s="137">
        <f t="shared" si="321"/>
        <v>15788.8</v>
      </c>
      <c r="L68" s="137">
        <f t="shared" si="321"/>
        <v>0</v>
      </c>
      <c r="M68" s="137">
        <f t="shared" si="321"/>
        <v>2940.6</v>
      </c>
      <c r="N68" s="137">
        <f t="shared" si="321"/>
        <v>0</v>
      </c>
      <c r="O68" s="137">
        <f t="shared" si="321"/>
        <v>2940.6</v>
      </c>
      <c r="P68" s="137">
        <f t="shared" si="321"/>
        <v>0</v>
      </c>
      <c r="Q68" s="137">
        <f t="shared" si="321"/>
        <v>18013.699999999997</v>
      </c>
      <c r="R68" s="137">
        <f t="shared" si="321"/>
        <v>0</v>
      </c>
      <c r="S68" s="137">
        <f t="shared" si="321"/>
        <v>18013.699999999997</v>
      </c>
      <c r="T68" s="137">
        <f t="shared" si="321"/>
        <v>0</v>
      </c>
      <c r="U68" s="137">
        <f>SUM(U69:U106)</f>
        <v>31617.000000000004</v>
      </c>
      <c r="V68" s="137">
        <f t="shared" si="321"/>
        <v>0</v>
      </c>
      <c r="W68" s="137">
        <f>SUM(W69:W106)</f>
        <v>31617.000000000004</v>
      </c>
      <c r="X68" s="137">
        <f>SUM(X69:X106)</f>
        <v>0</v>
      </c>
      <c r="Y68" s="137">
        <f>SUM(Y69:Y106)</f>
        <v>56777.700000000004</v>
      </c>
      <c r="Z68" s="137">
        <f>SUM(Z69:Z106)</f>
        <v>0</v>
      </c>
      <c r="AA68" s="137">
        <f>SUM(AA69:AA106)</f>
        <v>56777.700000000004</v>
      </c>
      <c r="AB68" s="137">
        <f>SUM(AB69:AB106)</f>
        <v>0</v>
      </c>
      <c r="AC68" s="137">
        <f>SUM(AC69:AC106)</f>
        <v>0</v>
      </c>
      <c r="AD68" s="137">
        <f>SUM(AD69:AD106)</f>
        <v>0</v>
      </c>
      <c r="AE68" s="137">
        <f>SUM(AE69:AE106)</f>
        <v>0</v>
      </c>
      <c r="AF68" s="137">
        <f>SUM(AF69:AF106)</f>
        <v>0</v>
      </c>
      <c r="AG68" s="137">
        <f>SUM(AG69:AG106)</f>
        <v>0</v>
      </c>
      <c r="AH68" s="137">
        <f>SUM(AH69:AH106)</f>
        <v>0</v>
      </c>
      <c r="AI68" s="137">
        <f>SUM(AI69:AI106)</f>
        <v>0</v>
      </c>
      <c r="AJ68" s="137">
        <f>SUM(AJ69:AJ106)</f>
        <v>0</v>
      </c>
      <c r="AK68" s="137">
        <f>SUM(AK69:AK106)</f>
        <v>0</v>
      </c>
      <c r="AL68" s="137">
        <f>SUM(AL69:AL106)</f>
        <v>0</v>
      </c>
      <c r="AM68" s="137">
        <f>SUM(AM69:AM106)</f>
        <v>0</v>
      </c>
      <c r="AN68" s="137">
        <f>SUM(AN69:AN106)</f>
        <v>0</v>
      </c>
      <c r="AO68" s="137">
        <f>SUM(AO69:AO106)</f>
        <v>0</v>
      </c>
      <c r="AP68" s="137">
        <f>SUM(AP69:AP106)</f>
        <v>0</v>
      </c>
      <c r="AQ68" s="137">
        <f>SUM(AQ69:AQ106)</f>
        <v>0</v>
      </c>
      <c r="AR68" s="137">
        <f>SUM(AR69:AR106)</f>
        <v>0</v>
      </c>
      <c r="AS68" s="138"/>
    </row>
    <row r="69" spans="1:45" ht="51" customHeight="1" x14ac:dyDescent="0.25">
      <c r="A69" s="121" t="s">
        <v>264</v>
      </c>
      <c r="B69" s="139" t="s">
        <v>218</v>
      </c>
      <c r="C69" s="105" t="s">
        <v>60</v>
      </c>
      <c r="D69" s="105" t="s">
        <v>212</v>
      </c>
      <c r="E69" s="106">
        <f t="shared" ref="E69:E70" si="322">SUM(F69:H69)</f>
        <v>1605</v>
      </c>
      <c r="F69" s="107">
        <v>0</v>
      </c>
      <c r="G69" s="107">
        <f t="shared" ref="G69:G70" si="323">K69+O69+S69+W69+AA69+AE69+AI69+AM69+AQ69</f>
        <v>1605</v>
      </c>
      <c r="H69" s="107">
        <v>0</v>
      </c>
      <c r="I69" s="102">
        <f t="shared" ref="I69:I75" si="324">K69</f>
        <v>1605</v>
      </c>
      <c r="J69" s="108">
        <v>0</v>
      </c>
      <c r="K69" s="108">
        <f>1613.1-8.1</f>
        <v>1605</v>
      </c>
      <c r="L69" s="108">
        <v>0</v>
      </c>
      <c r="M69" s="102">
        <f t="shared" ref="M69:M75" si="325">O69</f>
        <v>0</v>
      </c>
      <c r="N69" s="108">
        <v>0</v>
      </c>
      <c r="O69" s="108">
        <v>0</v>
      </c>
      <c r="P69" s="108">
        <v>0</v>
      </c>
      <c r="Q69" s="102">
        <f t="shared" ref="Q69:Q75" si="326">S69</f>
        <v>0</v>
      </c>
      <c r="R69" s="108">
        <v>0</v>
      </c>
      <c r="S69" s="108">
        <v>0</v>
      </c>
      <c r="T69" s="108">
        <v>0</v>
      </c>
      <c r="U69" s="102">
        <f t="shared" ref="U69:U75" si="327">W69</f>
        <v>0</v>
      </c>
      <c r="V69" s="108">
        <v>0</v>
      </c>
      <c r="W69" s="108">
        <v>0</v>
      </c>
      <c r="X69" s="108">
        <v>0</v>
      </c>
      <c r="Y69" s="102">
        <f t="shared" ref="Y69:Y75" si="328">AA69</f>
        <v>0</v>
      </c>
      <c r="Z69" s="108">
        <v>0</v>
      </c>
      <c r="AA69" s="108">
        <v>0</v>
      </c>
      <c r="AB69" s="108">
        <v>0</v>
      </c>
      <c r="AC69" s="102">
        <f t="shared" ref="AC69:AC75" si="329">AE69</f>
        <v>0</v>
      </c>
      <c r="AD69" s="108">
        <v>0</v>
      </c>
      <c r="AE69" s="108">
        <v>0</v>
      </c>
      <c r="AF69" s="108">
        <v>0</v>
      </c>
      <c r="AG69" s="102">
        <f t="shared" ref="AG69:AG75" si="330">AI69</f>
        <v>0</v>
      </c>
      <c r="AH69" s="108">
        <v>0</v>
      </c>
      <c r="AI69" s="108">
        <v>0</v>
      </c>
      <c r="AJ69" s="108">
        <v>0</v>
      </c>
      <c r="AK69" s="102">
        <f t="shared" ref="AK69:AK75" si="331">AM69</f>
        <v>0</v>
      </c>
      <c r="AL69" s="108">
        <v>0</v>
      </c>
      <c r="AM69" s="108">
        <v>0</v>
      </c>
      <c r="AN69" s="108">
        <v>0</v>
      </c>
      <c r="AO69" s="102">
        <f t="shared" ref="AO69:AO75" si="332">AQ69</f>
        <v>0</v>
      </c>
      <c r="AP69" s="108">
        <v>0</v>
      </c>
      <c r="AQ69" s="108">
        <v>0</v>
      </c>
      <c r="AR69" s="108">
        <v>0</v>
      </c>
    </row>
    <row r="70" spans="1:45" ht="51" customHeight="1" x14ac:dyDescent="0.25">
      <c r="A70" s="121" t="s">
        <v>265</v>
      </c>
      <c r="B70" s="139" t="s">
        <v>244</v>
      </c>
      <c r="C70" s="105" t="s">
        <v>60</v>
      </c>
      <c r="D70" s="105" t="s">
        <v>212</v>
      </c>
      <c r="E70" s="106">
        <f t="shared" si="322"/>
        <v>787.6</v>
      </c>
      <c r="F70" s="107">
        <v>0</v>
      </c>
      <c r="G70" s="107">
        <f t="shared" si="323"/>
        <v>787.6</v>
      </c>
      <c r="H70" s="107">
        <v>0</v>
      </c>
      <c r="I70" s="102">
        <f t="shared" si="324"/>
        <v>787.6</v>
      </c>
      <c r="J70" s="108">
        <v>0</v>
      </c>
      <c r="K70" s="108">
        <f>791.6-4</f>
        <v>787.6</v>
      </c>
      <c r="L70" s="108">
        <v>0</v>
      </c>
      <c r="M70" s="102">
        <f t="shared" si="325"/>
        <v>0</v>
      </c>
      <c r="N70" s="108">
        <v>0</v>
      </c>
      <c r="O70" s="108">
        <v>0</v>
      </c>
      <c r="P70" s="108">
        <v>0</v>
      </c>
      <c r="Q70" s="102">
        <f t="shared" si="326"/>
        <v>0</v>
      </c>
      <c r="R70" s="108">
        <v>0</v>
      </c>
      <c r="S70" s="108">
        <v>0</v>
      </c>
      <c r="T70" s="108">
        <v>0</v>
      </c>
      <c r="U70" s="102">
        <f t="shared" si="327"/>
        <v>0</v>
      </c>
      <c r="V70" s="108">
        <v>0</v>
      </c>
      <c r="W70" s="108">
        <v>0</v>
      </c>
      <c r="X70" s="108">
        <v>0</v>
      </c>
      <c r="Y70" s="102">
        <f t="shared" si="328"/>
        <v>0</v>
      </c>
      <c r="Z70" s="108">
        <v>0</v>
      </c>
      <c r="AA70" s="108">
        <v>0</v>
      </c>
      <c r="AB70" s="108">
        <v>0</v>
      </c>
      <c r="AC70" s="102">
        <f t="shared" si="329"/>
        <v>0</v>
      </c>
      <c r="AD70" s="108">
        <v>0</v>
      </c>
      <c r="AE70" s="108">
        <v>0</v>
      </c>
      <c r="AF70" s="108">
        <v>0</v>
      </c>
      <c r="AG70" s="102">
        <f t="shared" si="330"/>
        <v>0</v>
      </c>
      <c r="AH70" s="108">
        <v>0</v>
      </c>
      <c r="AI70" s="108">
        <v>0</v>
      </c>
      <c r="AJ70" s="108">
        <v>0</v>
      </c>
      <c r="AK70" s="102">
        <f t="shared" si="331"/>
        <v>0</v>
      </c>
      <c r="AL70" s="108">
        <v>0</v>
      </c>
      <c r="AM70" s="108">
        <v>0</v>
      </c>
      <c r="AN70" s="108">
        <v>0</v>
      </c>
      <c r="AO70" s="102">
        <f t="shared" si="332"/>
        <v>0</v>
      </c>
      <c r="AP70" s="108">
        <v>0</v>
      </c>
      <c r="AQ70" s="108">
        <v>0</v>
      </c>
      <c r="AR70" s="108">
        <v>0</v>
      </c>
    </row>
    <row r="71" spans="1:45" ht="76.150000000000006" customHeight="1" x14ac:dyDescent="0.25">
      <c r="A71" s="121" t="s">
        <v>266</v>
      </c>
      <c r="B71" s="139" t="s">
        <v>227</v>
      </c>
      <c r="C71" s="105" t="s">
        <v>60</v>
      </c>
      <c r="D71" s="105" t="s">
        <v>226</v>
      </c>
      <c r="E71" s="106">
        <f t="shared" ref="E71" si="333">SUM(F71:H71)</f>
        <v>5649.1</v>
      </c>
      <c r="F71" s="107">
        <v>0</v>
      </c>
      <c r="G71" s="107">
        <f t="shared" ref="G71" si="334">K71+O71+S71+W71+AA71+AE71+AI71+AM71+AQ71</f>
        <v>5649.1</v>
      </c>
      <c r="H71" s="107">
        <v>0</v>
      </c>
      <c r="I71" s="102">
        <f t="shared" si="324"/>
        <v>4965.3</v>
      </c>
      <c r="J71" s="108">
        <v>0</v>
      </c>
      <c r="K71" s="108">
        <f>5373.5+170.5+105.1-683.8</f>
        <v>4965.3</v>
      </c>
      <c r="L71" s="108">
        <v>0</v>
      </c>
      <c r="M71" s="102">
        <f t="shared" si="325"/>
        <v>683.8</v>
      </c>
      <c r="N71" s="108">
        <v>0</v>
      </c>
      <c r="O71" s="108">
        <v>683.8</v>
      </c>
      <c r="P71" s="108">
        <v>0</v>
      </c>
      <c r="Q71" s="102">
        <f t="shared" si="326"/>
        <v>0</v>
      </c>
      <c r="R71" s="108">
        <v>0</v>
      </c>
      <c r="S71" s="108">
        <v>0</v>
      </c>
      <c r="T71" s="108">
        <v>0</v>
      </c>
      <c r="U71" s="102">
        <f t="shared" si="327"/>
        <v>0</v>
      </c>
      <c r="V71" s="108">
        <v>0</v>
      </c>
      <c r="W71" s="108">
        <v>0</v>
      </c>
      <c r="X71" s="108">
        <v>0</v>
      </c>
      <c r="Y71" s="102">
        <f t="shared" si="328"/>
        <v>0</v>
      </c>
      <c r="Z71" s="108">
        <v>0</v>
      </c>
      <c r="AA71" s="108">
        <v>0</v>
      </c>
      <c r="AB71" s="108">
        <v>0</v>
      </c>
      <c r="AC71" s="102">
        <f t="shared" si="329"/>
        <v>0</v>
      </c>
      <c r="AD71" s="108">
        <v>0</v>
      </c>
      <c r="AE71" s="108">
        <v>0</v>
      </c>
      <c r="AF71" s="108">
        <v>0</v>
      </c>
      <c r="AG71" s="102">
        <f t="shared" si="330"/>
        <v>0</v>
      </c>
      <c r="AH71" s="108">
        <v>0</v>
      </c>
      <c r="AI71" s="108">
        <v>0</v>
      </c>
      <c r="AJ71" s="108">
        <v>0</v>
      </c>
      <c r="AK71" s="102">
        <f t="shared" si="331"/>
        <v>0</v>
      </c>
      <c r="AL71" s="108">
        <v>0</v>
      </c>
      <c r="AM71" s="108">
        <v>0</v>
      </c>
      <c r="AN71" s="108">
        <v>0</v>
      </c>
      <c r="AO71" s="102">
        <f t="shared" si="332"/>
        <v>0</v>
      </c>
      <c r="AP71" s="108">
        <v>0</v>
      </c>
      <c r="AQ71" s="108">
        <v>0</v>
      </c>
      <c r="AR71" s="108">
        <v>0</v>
      </c>
    </row>
    <row r="72" spans="1:45" ht="51" customHeight="1" x14ac:dyDescent="0.25">
      <c r="A72" s="121" t="s">
        <v>267</v>
      </c>
      <c r="B72" s="139" t="s">
        <v>369</v>
      </c>
      <c r="C72" s="105" t="s">
        <v>60</v>
      </c>
      <c r="D72" s="105" t="s">
        <v>212</v>
      </c>
      <c r="E72" s="106">
        <f t="shared" ref="E72" si="335">SUM(F72:H72)</f>
        <v>605.6</v>
      </c>
      <c r="F72" s="107">
        <v>0</v>
      </c>
      <c r="G72" s="107">
        <f t="shared" ref="G72" si="336">K72+O72+S72+W72+AA72+AE72+AI72+AM72+AQ72</f>
        <v>605.6</v>
      </c>
      <c r="H72" s="107">
        <v>0</v>
      </c>
      <c r="I72" s="102">
        <f t="shared" si="324"/>
        <v>605.6</v>
      </c>
      <c r="J72" s="108">
        <v>0</v>
      </c>
      <c r="K72" s="108">
        <f>675.5-69.9</f>
        <v>605.6</v>
      </c>
      <c r="L72" s="108">
        <v>0</v>
      </c>
      <c r="M72" s="102">
        <f t="shared" si="325"/>
        <v>0</v>
      </c>
      <c r="N72" s="108">
        <v>0</v>
      </c>
      <c r="O72" s="108">
        <v>0</v>
      </c>
      <c r="P72" s="108">
        <v>0</v>
      </c>
      <c r="Q72" s="102">
        <f t="shared" si="326"/>
        <v>0</v>
      </c>
      <c r="R72" s="108">
        <v>0</v>
      </c>
      <c r="S72" s="108">
        <v>0</v>
      </c>
      <c r="T72" s="108">
        <v>0</v>
      </c>
      <c r="U72" s="102">
        <f t="shared" si="327"/>
        <v>0</v>
      </c>
      <c r="V72" s="108">
        <v>0</v>
      </c>
      <c r="W72" s="108">
        <v>0</v>
      </c>
      <c r="X72" s="108">
        <v>0</v>
      </c>
      <c r="Y72" s="102">
        <f t="shared" si="328"/>
        <v>0</v>
      </c>
      <c r="Z72" s="108">
        <v>0</v>
      </c>
      <c r="AA72" s="108">
        <v>0</v>
      </c>
      <c r="AB72" s="108">
        <v>0</v>
      </c>
      <c r="AC72" s="102">
        <f t="shared" si="329"/>
        <v>0</v>
      </c>
      <c r="AD72" s="108">
        <v>0</v>
      </c>
      <c r="AE72" s="108">
        <v>0</v>
      </c>
      <c r="AF72" s="108">
        <v>0</v>
      </c>
      <c r="AG72" s="102">
        <f t="shared" si="330"/>
        <v>0</v>
      </c>
      <c r="AH72" s="108">
        <v>0</v>
      </c>
      <c r="AI72" s="108">
        <v>0</v>
      </c>
      <c r="AJ72" s="108">
        <v>0</v>
      </c>
      <c r="AK72" s="102">
        <f t="shared" si="331"/>
        <v>0</v>
      </c>
      <c r="AL72" s="108">
        <v>0</v>
      </c>
      <c r="AM72" s="108">
        <v>0</v>
      </c>
      <c r="AN72" s="108">
        <v>0</v>
      </c>
      <c r="AO72" s="102">
        <f t="shared" si="332"/>
        <v>0</v>
      </c>
      <c r="AP72" s="108">
        <v>0</v>
      </c>
      <c r="AQ72" s="108">
        <v>0</v>
      </c>
      <c r="AR72" s="108">
        <v>0</v>
      </c>
    </row>
    <row r="73" spans="1:45" ht="77.25" customHeight="1" x14ac:dyDescent="0.25">
      <c r="A73" s="121" t="s">
        <v>268</v>
      </c>
      <c r="B73" s="139" t="s">
        <v>370</v>
      </c>
      <c r="C73" s="105" t="s">
        <v>60</v>
      </c>
      <c r="D73" s="105" t="s">
        <v>212</v>
      </c>
      <c r="E73" s="106">
        <f t="shared" ref="E73" si="337">SUM(F73:H73)</f>
        <v>416.5</v>
      </c>
      <c r="F73" s="107">
        <v>0</v>
      </c>
      <c r="G73" s="107">
        <f t="shared" ref="G73" si="338">K73+O73+S73+W73+AA73+AE73+AI73+AM73+AQ73</f>
        <v>416.5</v>
      </c>
      <c r="H73" s="107">
        <v>0</v>
      </c>
      <c r="I73" s="102">
        <f t="shared" si="324"/>
        <v>416.5</v>
      </c>
      <c r="J73" s="108">
        <v>0</v>
      </c>
      <c r="K73" s="108">
        <v>416.5</v>
      </c>
      <c r="L73" s="108">
        <v>0</v>
      </c>
      <c r="M73" s="102">
        <f t="shared" si="325"/>
        <v>0</v>
      </c>
      <c r="N73" s="108">
        <v>0</v>
      </c>
      <c r="O73" s="108">
        <v>0</v>
      </c>
      <c r="P73" s="108">
        <v>0</v>
      </c>
      <c r="Q73" s="102">
        <f t="shared" si="326"/>
        <v>0</v>
      </c>
      <c r="R73" s="108">
        <v>0</v>
      </c>
      <c r="S73" s="108">
        <v>0</v>
      </c>
      <c r="T73" s="108">
        <v>0</v>
      </c>
      <c r="U73" s="102">
        <f t="shared" si="327"/>
        <v>0</v>
      </c>
      <c r="V73" s="108">
        <v>0</v>
      </c>
      <c r="W73" s="108">
        <v>0</v>
      </c>
      <c r="X73" s="108">
        <v>0</v>
      </c>
      <c r="Y73" s="102">
        <f t="shared" si="328"/>
        <v>0</v>
      </c>
      <c r="Z73" s="108">
        <v>0</v>
      </c>
      <c r="AA73" s="108">
        <v>0</v>
      </c>
      <c r="AB73" s="108">
        <v>0</v>
      </c>
      <c r="AC73" s="102">
        <f t="shared" si="329"/>
        <v>0</v>
      </c>
      <c r="AD73" s="108">
        <v>0</v>
      </c>
      <c r="AE73" s="108">
        <v>0</v>
      </c>
      <c r="AF73" s="108">
        <v>0</v>
      </c>
      <c r="AG73" s="102">
        <f t="shared" si="330"/>
        <v>0</v>
      </c>
      <c r="AH73" s="108">
        <v>0</v>
      </c>
      <c r="AI73" s="108">
        <v>0</v>
      </c>
      <c r="AJ73" s="108">
        <v>0</v>
      </c>
      <c r="AK73" s="102">
        <f t="shared" si="331"/>
        <v>0</v>
      </c>
      <c r="AL73" s="108">
        <v>0</v>
      </c>
      <c r="AM73" s="108">
        <v>0</v>
      </c>
      <c r="AN73" s="108">
        <v>0</v>
      </c>
      <c r="AO73" s="102">
        <f t="shared" si="332"/>
        <v>0</v>
      </c>
      <c r="AP73" s="108">
        <v>0</v>
      </c>
      <c r="AQ73" s="108">
        <v>0</v>
      </c>
      <c r="AR73" s="108">
        <v>0</v>
      </c>
    </row>
    <row r="74" spans="1:45" ht="53.25" customHeight="1" x14ac:dyDescent="0.25">
      <c r="A74" s="121" t="s">
        <v>269</v>
      </c>
      <c r="B74" s="139" t="s">
        <v>371</v>
      </c>
      <c r="C74" s="105" t="s">
        <v>60</v>
      </c>
      <c r="D74" s="105" t="s">
        <v>212</v>
      </c>
      <c r="E74" s="106">
        <f t="shared" ref="E74" si="339">SUM(F74:H74)</f>
        <v>98.3</v>
      </c>
      <c r="F74" s="107">
        <v>0</v>
      </c>
      <c r="G74" s="107">
        <f t="shared" ref="G74" si="340">K74+O74+S74+W74+AA74+AE74+AI74+AM74+AQ74</f>
        <v>98.3</v>
      </c>
      <c r="H74" s="107">
        <v>0</v>
      </c>
      <c r="I74" s="102">
        <f t="shared" si="324"/>
        <v>98.3</v>
      </c>
      <c r="J74" s="108">
        <v>0</v>
      </c>
      <c r="K74" s="108">
        <v>98.3</v>
      </c>
      <c r="L74" s="108">
        <v>0</v>
      </c>
      <c r="M74" s="102">
        <f t="shared" si="325"/>
        <v>0</v>
      </c>
      <c r="N74" s="108">
        <v>0</v>
      </c>
      <c r="O74" s="108">
        <v>0</v>
      </c>
      <c r="P74" s="108">
        <v>0</v>
      </c>
      <c r="Q74" s="102">
        <f t="shared" si="326"/>
        <v>0</v>
      </c>
      <c r="R74" s="108">
        <v>0</v>
      </c>
      <c r="S74" s="108">
        <v>0</v>
      </c>
      <c r="T74" s="108">
        <v>0</v>
      </c>
      <c r="U74" s="102">
        <f t="shared" si="327"/>
        <v>0</v>
      </c>
      <c r="V74" s="108">
        <v>0</v>
      </c>
      <c r="W74" s="108">
        <v>0</v>
      </c>
      <c r="X74" s="108">
        <v>0</v>
      </c>
      <c r="Y74" s="102">
        <f t="shared" si="328"/>
        <v>0</v>
      </c>
      <c r="Z74" s="108">
        <v>0</v>
      </c>
      <c r="AA74" s="108">
        <v>0</v>
      </c>
      <c r="AB74" s="108">
        <v>0</v>
      </c>
      <c r="AC74" s="102">
        <f t="shared" si="329"/>
        <v>0</v>
      </c>
      <c r="AD74" s="108">
        <v>0</v>
      </c>
      <c r="AE74" s="108">
        <v>0</v>
      </c>
      <c r="AF74" s="108">
        <v>0</v>
      </c>
      <c r="AG74" s="102">
        <f t="shared" si="330"/>
        <v>0</v>
      </c>
      <c r="AH74" s="108">
        <v>0</v>
      </c>
      <c r="AI74" s="108">
        <v>0</v>
      </c>
      <c r="AJ74" s="108">
        <v>0</v>
      </c>
      <c r="AK74" s="102">
        <f t="shared" si="331"/>
        <v>0</v>
      </c>
      <c r="AL74" s="108">
        <v>0</v>
      </c>
      <c r="AM74" s="108">
        <v>0</v>
      </c>
      <c r="AN74" s="108">
        <v>0</v>
      </c>
      <c r="AO74" s="102">
        <f t="shared" si="332"/>
        <v>0</v>
      </c>
      <c r="AP74" s="108">
        <v>0</v>
      </c>
      <c r="AQ74" s="108">
        <v>0</v>
      </c>
      <c r="AR74" s="108">
        <v>0</v>
      </c>
    </row>
    <row r="75" spans="1:45" ht="71.45" customHeight="1" x14ac:dyDescent="0.25">
      <c r="A75" s="121" t="s">
        <v>270</v>
      </c>
      <c r="B75" s="122" t="s">
        <v>372</v>
      </c>
      <c r="C75" s="105" t="s">
        <v>60</v>
      </c>
      <c r="D75" s="105" t="s">
        <v>212</v>
      </c>
      <c r="E75" s="106">
        <f t="shared" ref="E75" si="341">SUM(F75:H75)</f>
        <v>631.19999999999993</v>
      </c>
      <c r="F75" s="107">
        <v>0</v>
      </c>
      <c r="G75" s="107">
        <f t="shared" ref="G75" si="342">K75+O75+S75+W75+AA75+AE75+AI75+AM75+AQ75</f>
        <v>631.19999999999993</v>
      </c>
      <c r="H75" s="107">
        <v>0</v>
      </c>
      <c r="I75" s="102">
        <f t="shared" si="324"/>
        <v>631.19999999999993</v>
      </c>
      <c r="J75" s="108">
        <v>0</v>
      </c>
      <c r="K75" s="108">
        <f>634.3-3.1</f>
        <v>631.19999999999993</v>
      </c>
      <c r="L75" s="108">
        <v>0</v>
      </c>
      <c r="M75" s="102">
        <f t="shared" si="325"/>
        <v>0</v>
      </c>
      <c r="N75" s="108">
        <v>0</v>
      </c>
      <c r="O75" s="108">
        <v>0</v>
      </c>
      <c r="P75" s="108">
        <v>0</v>
      </c>
      <c r="Q75" s="102">
        <f t="shared" si="326"/>
        <v>0</v>
      </c>
      <c r="R75" s="108">
        <v>0</v>
      </c>
      <c r="S75" s="108">
        <v>0</v>
      </c>
      <c r="T75" s="108">
        <v>0</v>
      </c>
      <c r="U75" s="102">
        <f t="shared" si="327"/>
        <v>0</v>
      </c>
      <c r="V75" s="108">
        <v>0</v>
      </c>
      <c r="W75" s="108">
        <v>0</v>
      </c>
      <c r="X75" s="108">
        <v>0</v>
      </c>
      <c r="Y75" s="102">
        <f t="shared" si="328"/>
        <v>0</v>
      </c>
      <c r="Z75" s="108">
        <v>0</v>
      </c>
      <c r="AA75" s="108">
        <v>0</v>
      </c>
      <c r="AB75" s="108">
        <v>0</v>
      </c>
      <c r="AC75" s="102">
        <f t="shared" si="329"/>
        <v>0</v>
      </c>
      <c r="AD75" s="108">
        <v>0</v>
      </c>
      <c r="AE75" s="108">
        <v>0</v>
      </c>
      <c r="AF75" s="108">
        <v>0</v>
      </c>
      <c r="AG75" s="102">
        <f t="shared" si="330"/>
        <v>0</v>
      </c>
      <c r="AH75" s="108">
        <v>0</v>
      </c>
      <c r="AI75" s="108">
        <v>0</v>
      </c>
      <c r="AJ75" s="108">
        <v>0</v>
      </c>
      <c r="AK75" s="102">
        <f t="shared" si="331"/>
        <v>0</v>
      </c>
      <c r="AL75" s="108">
        <v>0</v>
      </c>
      <c r="AM75" s="108">
        <v>0</v>
      </c>
      <c r="AN75" s="108">
        <v>0</v>
      </c>
      <c r="AO75" s="102">
        <f t="shared" si="332"/>
        <v>0</v>
      </c>
      <c r="AP75" s="108">
        <v>0</v>
      </c>
      <c r="AQ75" s="108">
        <v>0</v>
      </c>
      <c r="AR75" s="108">
        <v>0</v>
      </c>
    </row>
    <row r="76" spans="1:45" ht="40.5" customHeight="1" x14ac:dyDescent="0.25">
      <c r="A76" s="121" t="s">
        <v>271</v>
      </c>
      <c r="B76" s="116" t="s">
        <v>373</v>
      </c>
      <c r="C76" s="124" t="s">
        <v>60</v>
      </c>
      <c r="D76" s="105" t="s">
        <v>226</v>
      </c>
      <c r="E76" s="106">
        <f t="shared" ref="E76:E77" si="343">SUM(F76:H76)</f>
        <v>4950.7000000000007</v>
      </c>
      <c r="F76" s="107">
        <v>0</v>
      </c>
      <c r="G76" s="107">
        <f t="shared" ref="G76:G77" si="344">K76+O76+S76+W76+AA76+AE76+AI76+AM76+AQ76</f>
        <v>4950.7000000000007</v>
      </c>
      <c r="H76" s="107">
        <v>0</v>
      </c>
      <c r="I76" s="102">
        <f t="shared" ref="I76:I77" si="345">K76</f>
        <v>2581.4</v>
      </c>
      <c r="J76" s="108">
        <v>0</v>
      </c>
      <c r="K76" s="108">
        <v>2581.4</v>
      </c>
      <c r="L76" s="108">
        <v>0</v>
      </c>
      <c r="M76" s="102">
        <f t="shared" ref="M76:M77" si="346">O76</f>
        <v>0</v>
      </c>
      <c r="N76" s="108">
        <v>0</v>
      </c>
      <c r="O76" s="108">
        <v>0</v>
      </c>
      <c r="P76" s="108">
        <v>0</v>
      </c>
      <c r="Q76" s="102">
        <f t="shared" ref="Q76:Q77" si="347">S76</f>
        <v>2369.3000000000002</v>
      </c>
      <c r="R76" s="108">
        <v>0</v>
      </c>
      <c r="S76" s="108">
        <f>2581.4-212.1</f>
        <v>2369.3000000000002</v>
      </c>
      <c r="T76" s="108">
        <v>0</v>
      </c>
      <c r="U76" s="102">
        <f t="shared" ref="U76:U77" si="348">W76</f>
        <v>0</v>
      </c>
      <c r="V76" s="108">
        <v>0</v>
      </c>
      <c r="W76" s="108">
        <v>0</v>
      </c>
      <c r="X76" s="108">
        <v>0</v>
      </c>
      <c r="Y76" s="102">
        <f t="shared" ref="Y76:Y77" si="349">AA76</f>
        <v>0</v>
      </c>
      <c r="Z76" s="108">
        <v>0</v>
      </c>
      <c r="AA76" s="108">
        <v>0</v>
      </c>
      <c r="AB76" s="108">
        <v>0</v>
      </c>
      <c r="AC76" s="102">
        <f t="shared" ref="AC76:AC77" si="350">AE76</f>
        <v>0</v>
      </c>
      <c r="AD76" s="108">
        <v>0</v>
      </c>
      <c r="AE76" s="108">
        <v>0</v>
      </c>
      <c r="AF76" s="108">
        <v>0</v>
      </c>
      <c r="AG76" s="102">
        <f t="shared" ref="AG76:AG77" si="351">AI76</f>
        <v>0</v>
      </c>
      <c r="AH76" s="108">
        <v>0</v>
      </c>
      <c r="AI76" s="108">
        <v>0</v>
      </c>
      <c r="AJ76" s="108">
        <v>0</v>
      </c>
      <c r="AK76" s="102">
        <f t="shared" ref="AK76:AK77" si="352">AM76</f>
        <v>0</v>
      </c>
      <c r="AL76" s="108">
        <v>0</v>
      </c>
      <c r="AM76" s="108">
        <v>0</v>
      </c>
      <c r="AN76" s="108">
        <v>0</v>
      </c>
      <c r="AO76" s="102">
        <f t="shared" ref="AO76:AO77" si="353">AQ76</f>
        <v>0</v>
      </c>
      <c r="AP76" s="108">
        <v>0</v>
      </c>
      <c r="AQ76" s="108">
        <v>0</v>
      </c>
      <c r="AR76" s="108">
        <v>0</v>
      </c>
    </row>
    <row r="77" spans="1:45" ht="55.5" customHeight="1" x14ac:dyDescent="0.25">
      <c r="A77" s="121" t="s">
        <v>272</v>
      </c>
      <c r="B77" s="116" t="s">
        <v>374</v>
      </c>
      <c r="C77" s="124" t="s">
        <v>60</v>
      </c>
      <c r="D77" s="105" t="s">
        <v>212</v>
      </c>
      <c r="E77" s="106">
        <f t="shared" si="343"/>
        <v>2119.1999999999998</v>
      </c>
      <c r="F77" s="107">
        <v>0</v>
      </c>
      <c r="G77" s="107">
        <f t="shared" si="344"/>
        <v>2119.1999999999998</v>
      </c>
      <c r="H77" s="107">
        <v>0</v>
      </c>
      <c r="I77" s="102">
        <f t="shared" si="345"/>
        <v>2119.1999999999998</v>
      </c>
      <c r="J77" s="108">
        <v>0</v>
      </c>
      <c r="K77" s="108">
        <f>1926.5+192.7</f>
        <v>2119.1999999999998</v>
      </c>
      <c r="L77" s="108">
        <v>0</v>
      </c>
      <c r="M77" s="102">
        <f t="shared" si="346"/>
        <v>0</v>
      </c>
      <c r="N77" s="108">
        <v>0</v>
      </c>
      <c r="O77" s="108">
        <v>0</v>
      </c>
      <c r="P77" s="108">
        <v>0</v>
      </c>
      <c r="Q77" s="102">
        <f t="shared" si="347"/>
        <v>0</v>
      </c>
      <c r="R77" s="108">
        <v>0</v>
      </c>
      <c r="S77" s="108">
        <v>0</v>
      </c>
      <c r="T77" s="108">
        <v>0</v>
      </c>
      <c r="U77" s="102">
        <f t="shared" si="348"/>
        <v>0</v>
      </c>
      <c r="V77" s="108">
        <v>0</v>
      </c>
      <c r="W77" s="108">
        <v>0</v>
      </c>
      <c r="X77" s="108">
        <v>0</v>
      </c>
      <c r="Y77" s="102">
        <f t="shared" si="349"/>
        <v>0</v>
      </c>
      <c r="Z77" s="108">
        <v>0</v>
      </c>
      <c r="AA77" s="108">
        <v>0</v>
      </c>
      <c r="AB77" s="108">
        <v>0</v>
      </c>
      <c r="AC77" s="102">
        <f t="shared" si="350"/>
        <v>0</v>
      </c>
      <c r="AD77" s="108">
        <v>0</v>
      </c>
      <c r="AE77" s="108">
        <v>0</v>
      </c>
      <c r="AF77" s="108">
        <v>0</v>
      </c>
      <c r="AG77" s="102">
        <f t="shared" si="351"/>
        <v>0</v>
      </c>
      <c r="AH77" s="108">
        <v>0</v>
      </c>
      <c r="AI77" s="108">
        <v>0</v>
      </c>
      <c r="AJ77" s="108">
        <v>0</v>
      </c>
      <c r="AK77" s="102">
        <f t="shared" si="352"/>
        <v>0</v>
      </c>
      <c r="AL77" s="108">
        <v>0</v>
      </c>
      <c r="AM77" s="108">
        <v>0</v>
      </c>
      <c r="AN77" s="108">
        <v>0</v>
      </c>
      <c r="AO77" s="102">
        <f t="shared" si="353"/>
        <v>0</v>
      </c>
      <c r="AP77" s="108">
        <v>0</v>
      </c>
      <c r="AQ77" s="108">
        <v>0</v>
      </c>
      <c r="AR77" s="108">
        <v>0</v>
      </c>
    </row>
    <row r="78" spans="1:45" ht="62.25" customHeight="1" x14ac:dyDescent="0.25">
      <c r="A78" s="121" t="s">
        <v>273</v>
      </c>
      <c r="B78" s="116" t="s">
        <v>375</v>
      </c>
      <c r="C78" s="124" t="s">
        <v>60</v>
      </c>
      <c r="D78" s="105" t="s">
        <v>212</v>
      </c>
      <c r="E78" s="106">
        <f t="shared" ref="E78" si="354">SUM(F78:H78)</f>
        <v>1050.7</v>
      </c>
      <c r="F78" s="107">
        <v>0</v>
      </c>
      <c r="G78" s="107">
        <f t="shared" ref="G78" si="355">K78+O78+S78+W78+AA78+AE78+AI78+AM78+AQ78</f>
        <v>1050.7</v>
      </c>
      <c r="H78" s="107">
        <v>0</v>
      </c>
      <c r="I78" s="102">
        <f t="shared" ref="I78" si="356">K78</f>
        <v>1050.7</v>
      </c>
      <c r="J78" s="108">
        <v>0</v>
      </c>
      <c r="K78" s="108">
        <f>2700-1649.3</f>
        <v>1050.7</v>
      </c>
      <c r="L78" s="108">
        <v>0</v>
      </c>
      <c r="M78" s="102">
        <f t="shared" ref="M78" si="357">O78</f>
        <v>0</v>
      </c>
      <c r="N78" s="108">
        <v>0</v>
      </c>
      <c r="O78" s="108">
        <v>0</v>
      </c>
      <c r="P78" s="108">
        <v>0</v>
      </c>
      <c r="Q78" s="102">
        <f t="shared" ref="Q78" si="358">S78</f>
        <v>0</v>
      </c>
      <c r="R78" s="108">
        <v>0</v>
      </c>
      <c r="S78" s="108">
        <v>0</v>
      </c>
      <c r="T78" s="108">
        <v>0</v>
      </c>
      <c r="U78" s="102">
        <f t="shared" ref="U78" si="359">W78</f>
        <v>0</v>
      </c>
      <c r="V78" s="108">
        <v>0</v>
      </c>
      <c r="W78" s="108">
        <v>0</v>
      </c>
      <c r="X78" s="108">
        <v>0</v>
      </c>
      <c r="Y78" s="102">
        <f t="shared" ref="Y78" si="360">AA78</f>
        <v>0</v>
      </c>
      <c r="Z78" s="108">
        <v>0</v>
      </c>
      <c r="AA78" s="108">
        <v>0</v>
      </c>
      <c r="AB78" s="108">
        <v>0</v>
      </c>
      <c r="AC78" s="102">
        <f t="shared" ref="AC78" si="361">AE78</f>
        <v>0</v>
      </c>
      <c r="AD78" s="108">
        <v>0</v>
      </c>
      <c r="AE78" s="108">
        <v>0</v>
      </c>
      <c r="AF78" s="108">
        <v>0</v>
      </c>
      <c r="AG78" s="102">
        <f t="shared" ref="AG78" si="362">AI78</f>
        <v>0</v>
      </c>
      <c r="AH78" s="108">
        <v>0</v>
      </c>
      <c r="AI78" s="108">
        <v>0</v>
      </c>
      <c r="AJ78" s="108">
        <v>0</v>
      </c>
      <c r="AK78" s="102">
        <f t="shared" ref="AK78" si="363">AM78</f>
        <v>0</v>
      </c>
      <c r="AL78" s="108">
        <v>0</v>
      </c>
      <c r="AM78" s="108">
        <v>0</v>
      </c>
      <c r="AN78" s="108">
        <v>0</v>
      </c>
      <c r="AO78" s="102">
        <f t="shared" ref="AO78" si="364">AQ78</f>
        <v>0</v>
      </c>
      <c r="AP78" s="108">
        <v>0</v>
      </c>
      <c r="AQ78" s="108">
        <v>0</v>
      </c>
      <c r="AR78" s="108">
        <v>0</v>
      </c>
    </row>
    <row r="79" spans="1:45" ht="90.75" customHeight="1" x14ac:dyDescent="0.25">
      <c r="A79" s="121" t="s">
        <v>274</v>
      </c>
      <c r="B79" s="116" t="s">
        <v>376</v>
      </c>
      <c r="C79" s="124" t="s">
        <v>60</v>
      </c>
      <c r="D79" s="105" t="s">
        <v>212</v>
      </c>
      <c r="E79" s="106">
        <f t="shared" ref="E79" si="365">SUM(F79:H79)</f>
        <v>469.5</v>
      </c>
      <c r="F79" s="107">
        <v>0</v>
      </c>
      <c r="G79" s="107">
        <f>K79+O79+S79+W79+AA79+AE79+AI79+AM79+AQ79</f>
        <v>469.5</v>
      </c>
      <c r="H79" s="107">
        <v>0</v>
      </c>
      <c r="I79" s="102">
        <f t="shared" ref="I79" si="366">K79</f>
        <v>469.5</v>
      </c>
      <c r="J79" s="108">
        <v>0</v>
      </c>
      <c r="K79" s="108">
        <v>469.5</v>
      </c>
      <c r="L79" s="108">
        <v>0</v>
      </c>
      <c r="M79" s="102">
        <f t="shared" ref="M79" si="367">O79</f>
        <v>0</v>
      </c>
      <c r="N79" s="108">
        <v>0</v>
      </c>
      <c r="O79" s="108">
        <v>0</v>
      </c>
      <c r="P79" s="108">
        <v>0</v>
      </c>
      <c r="Q79" s="102">
        <f t="shared" ref="Q79" si="368">S79</f>
        <v>0</v>
      </c>
      <c r="R79" s="108">
        <v>0</v>
      </c>
      <c r="S79" s="108">
        <v>0</v>
      </c>
      <c r="T79" s="108">
        <v>0</v>
      </c>
      <c r="U79" s="102">
        <f t="shared" ref="U79" si="369">W79</f>
        <v>0</v>
      </c>
      <c r="V79" s="108">
        <v>0</v>
      </c>
      <c r="W79" s="108">
        <v>0</v>
      </c>
      <c r="X79" s="108">
        <v>0</v>
      </c>
      <c r="Y79" s="102">
        <f t="shared" ref="Y79" si="370">AA79</f>
        <v>0</v>
      </c>
      <c r="Z79" s="108">
        <v>0</v>
      </c>
      <c r="AA79" s="108">
        <v>0</v>
      </c>
      <c r="AB79" s="108">
        <v>0</v>
      </c>
      <c r="AC79" s="102">
        <f t="shared" ref="AC79" si="371">AE79</f>
        <v>0</v>
      </c>
      <c r="AD79" s="108">
        <v>0</v>
      </c>
      <c r="AE79" s="108">
        <v>0</v>
      </c>
      <c r="AF79" s="108">
        <v>0</v>
      </c>
      <c r="AG79" s="102">
        <f t="shared" ref="AG79" si="372">AI79</f>
        <v>0</v>
      </c>
      <c r="AH79" s="108">
        <v>0</v>
      </c>
      <c r="AI79" s="108">
        <v>0</v>
      </c>
      <c r="AJ79" s="108">
        <v>0</v>
      </c>
      <c r="AK79" s="102">
        <f t="shared" ref="AK79" si="373">AM79</f>
        <v>0</v>
      </c>
      <c r="AL79" s="108">
        <v>0</v>
      </c>
      <c r="AM79" s="108">
        <v>0</v>
      </c>
      <c r="AN79" s="108">
        <v>0</v>
      </c>
      <c r="AO79" s="102">
        <f t="shared" ref="AO79" si="374">AQ79</f>
        <v>0</v>
      </c>
      <c r="AP79" s="108">
        <v>0</v>
      </c>
      <c r="AQ79" s="108">
        <v>0</v>
      </c>
      <c r="AR79" s="108">
        <v>0</v>
      </c>
    </row>
    <row r="80" spans="1:45" ht="72" customHeight="1" x14ac:dyDescent="0.25">
      <c r="A80" s="121" t="s">
        <v>275</v>
      </c>
      <c r="B80" s="116" t="s">
        <v>377</v>
      </c>
      <c r="C80" s="124" t="s">
        <v>60</v>
      </c>
      <c r="D80" s="105" t="s">
        <v>212</v>
      </c>
      <c r="E80" s="106">
        <f t="shared" ref="E80" si="375">SUM(F80:H80)</f>
        <v>458.5</v>
      </c>
      <c r="F80" s="107">
        <v>0</v>
      </c>
      <c r="G80" s="107">
        <f t="shared" ref="G80" si="376">K80+O80+S80+W80+AA80+AE80+AI80+AM80+AQ80</f>
        <v>458.5</v>
      </c>
      <c r="H80" s="107">
        <v>0</v>
      </c>
      <c r="I80" s="102">
        <f t="shared" ref="I80" si="377">K80</f>
        <v>458.5</v>
      </c>
      <c r="J80" s="108">
        <v>0</v>
      </c>
      <c r="K80" s="108">
        <v>458.5</v>
      </c>
      <c r="L80" s="108">
        <v>0</v>
      </c>
      <c r="M80" s="102">
        <f t="shared" ref="M80" si="378">O80</f>
        <v>0</v>
      </c>
      <c r="N80" s="108">
        <v>0</v>
      </c>
      <c r="O80" s="108">
        <v>0</v>
      </c>
      <c r="P80" s="108">
        <v>0</v>
      </c>
      <c r="Q80" s="102">
        <f t="shared" ref="Q80" si="379">S80</f>
        <v>0</v>
      </c>
      <c r="R80" s="108">
        <v>0</v>
      </c>
      <c r="S80" s="108">
        <v>0</v>
      </c>
      <c r="T80" s="108">
        <v>0</v>
      </c>
      <c r="U80" s="102">
        <f t="shared" ref="U80" si="380">W80</f>
        <v>0</v>
      </c>
      <c r="V80" s="108">
        <v>0</v>
      </c>
      <c r="W80" s="108">
        <v>0</v>
      </c>
      <c r="X80" s="108">
        <v>0</v>
      </c>
      <c r="Y80" s="102">
        <f t="shared" ref="Y80" si="381">AA80</f>
        <v>0</v>
      </c>
      <c r="Z80" s="108">
        <v>0</v>
      </c>
      <c r="AA80" s="108">
        <v>0</v>
      </c>
      <c r="AB80" s="108">
        <v>0</v>
      </c>
      <c r="AC80" s="102">
        <f t="shared" ref="AC80" si="382">AE80</f>
        <v>0</v>
      </c>
      <c r="AD80" s="108">
        <v>0</v>
      </c>
      <c r="AE80" s="108">
        <v>0</v>
      </c>
      <c r="AF80" s="108">
        <v>0</v>
      </c>
      <c r="AG80" s="102">
        <f t="shared" ref="AG80" si="383">AI80</f>
        <v>0</v>
      </c>
      <c r="AH80" s="108">
        <v>0</v>
      </c>
      <c r="AI80" s="108">
        <v>0</v>
      </c>
      <c r="AJ80" s="108">
        <v>0</v>
      </c>
      <c r="AK80" s="102">
        <f t="shared" ref="AK80" si="384">AM80</f>
        <v>0</v>
      </c>
      <c r="AL80" s="108">
        <v>0</v>
      </c>
      <c r="AM80" s="108">
        <v>0</v>
      </c>
      <c r="AN80" s="108">
        <v>0</v>
      </c>
      <c r="AO80" s="102">
        <f t="shared" ref="AO80" si="385">AQ80</f>
        <v>0</v>
      </c>
      <c r="AP80" s="108">
        <v>0</v>
      </c>
      <c r="AQ80" s="108">
        <v>0</v>
      </c>
      <c r="AR80" s="108">
        <v>0</v>
      </c>
    </row>
    <row r="81" spans="1:44" ht="67.5" customHeight="1" x14ac:dyDescent="0.25">
      <c r="A81" s="121" t="s">
        <v>276</v>
      </c>
      <c r="B81" s="116" t="s">
        <v>378</v>
      </c>
      <c r="C81" s="124" t="s">
        <v>60</v>
      </c>
      <c r="D81" s="105" t="s">
        <v>212</v>
      </c>
      <c r="E81" s="106">
        <f t="shared" ref="E81" si="386">SUM(F81:H81)</f>
        <v>269.7</v>
      </c>
      <c r="F81" s="107">
        <v>0</v>
      </c>
      <c r="G81" s="107">
        <f t="shared" ref="G81" si="387">K81+O81+S81+W81+AA81+AE81+AI81+AM81+AQ81</f>
        <v>269.7</v>
      </c>
      <c r="H81" s="107">
        <v>0</v>
      </c>
      <c r="I81" s="102">
        <f t="shared" ref="I81" si="388">K81</f>
        <v>0</v>
      </c>
      <c r="J81" s="108">
        <v>0</v>
      </c>
      <c r="K81" s="108">
        <v>0</v>
      </c>
      <c r="L81" s="108">
        <v>0</v>
      </c>
      <c r="M81" s="102">
        <f t="shared" ref="M81" si="389">O81</f>
        <v>269.7</v>
      </c>
      <c r="N81" s="108"/>
      <c r="O81" s="108">
        <v>269.7</v>
      </c>
      <c r="P81" s="108">
        <v>0</v>
      </c>
      <c r="Q81" s="102">
        <f t="shared" ref="Q81" si="390">S81</f>
        <v>0</v>
      </c>
      <c r="R81" s="108">
        <v>0</v>
      </c>
      <c r="S81" s="108">
        <v>0</v>
      </c>
      <c r="T81" s="108">
        <v>0</v>
      </c>
      <c r="U81" s="102">
        <f t="shared" ref="U81" si="391">W81</f>
        <v>0</v>
      </c>
      <c r="V81" s="108">
        <v>0</v>
      </c>
      <c r="W81" s="108">
        <v>0</v>
      </c>
      <c r="X81" s="108">
        <v>0</v>
      </c>
      <c r="Y81" s="102">
        <f t="shared" ref="Y81" si="392">AA81</f>
        <v>0</v>
      </c>
      <c r="Z81" s="108">
        <v>0</v>
      </c>
      <c r="AA81" s="108">
        <v>0</v>
      </c>
      <c r="AB81" s="108">
        <v>0</v>
      </c>
      <c r="AC81" s="102">
        <f t="shared" ref="AC81" si="393">AE81</f>
        <v>0</v>
      </c>
      <c r="AD81" s="108">
        <v>0</v>
      </c>
      <c r="AE81" s="108">
        <v>0</v>
      </c>
      <c r="AF81" s="108">
        <v>0</v>
      </c>
      <c r="AG81" s="102">
        <f t="shared" ref="AG81" si="394">AI81</f>
        <v>0</v>
      </c>
      <c r="AH81" s="108">
        <v>0</v>
      </c>
      <c r="AI81" s="108">
        <v>0</v>
      </c>
      <c r="AJ81" s="108">
        <v>0</v>
      </c>
      <c r="AK81" s="102">
        <f t="shared" ref="AK81" si="395">AM81</f>
        <v>0</v>
      </c>
      <c r="AL81" s="108">
        <v>0</v>
      </c>
      <c r="AM81" s="108">
        <v>0</v>
      </c>
      <c r="AN81" s="108">
        <v>0</v>
      </c>
      <c r="AO81" s="102">
        <f t="shared" ref="AO81" si="396">AQ81</f>
        <v>0</v>
      </c>
      <c r="AP81" s="108">
        <v>0</v>
      </c>
      <c r="AQ81" s="108">
        <v>0</v>
      </c>
      <c r="AR81" s="108">
        <v>0</v>
      </c>
    </row>
    <row r="82" spans="1:44" ht="67.5" customHeight="1" x14ac:dyDescent="0.25">
      <c r="A82" s="121" t="s">
        <v>281</v>
      </c>
      <c r="B82" s="116" t="s">
        <v>379</v>
      </c>
      <c r="C82" s="105" t="s">
        <v>60</v>
      </c>
      <c r="D82" s="105" t="s">
        <v>212</v>
      </c>
      <c r="E82" s="106">
        <f t="shared" ref="E82" si="397">SUM(F82:H82)</f>
        <v>699.90000000000009</v>
      </c>
      <c r="F82" s="107">
        <v>0</v>
      </c>
      <c r="G82" s="107">
        <f t="shared" ref="G82" si="398">K82+O82+S82+W82+AA82+AE82+AI82+AM82+AQ82</f>
        <v>699.90000000000009</v>
      </c>
      <c r="H82" s="107">
        <v>0</v>
      </c>
      <c r="I82" s="102">
        <f t="shared" ref="I82" si="399">K82</f>
        <v>0</v>
      </c>
      <c r="J82" s="108">
        <v>0</v>
      </c>
      <c r="K82" s="108">
        <v>0</v>
      </c>
      <c r="L82" s="108">
        <v>0</v>
      </c>
      <c r="M82" s="102">
        <f t="shared" ref="M82" si="400">O82</f>
        <v>0</v>
      </c>
      <c r="N82" s="108"/>
      <c r="O82" s="108">
        <v>0</v>
      </c>
      <c r="P82" s="108">
        <v>0</v>
      </c>
      <c r="Q82" s="102">
        <f t="shared" ref="Q82" si="401">S82</f>
        <v>699.90000000000009</v>
      </c>
      <c r="R82" s="108">
        <v>0</v>
      </c>
      <c r="S82" s="108">
        <f>583.2+116.7</f>
        <v>699.90000000000009</v>
      </c>
      <c r="T82" s="108">
        <v>0</v>
      </c>
      <c r="U82" s="102">
        <f t="shared" ref="U82" si="402">W82</f>
        <v>0</v>
      </c>
      <c r="V82" s="108">
        <v>0</v>
      </c>
      <c r="W82" s="108">
        <v>0</v>
      </c>
      <c r="X82" s="108">
        <v>0</v>
      </c>
      <c r="Y82" s="102">
        <f t="shared" ref="Y82" si="403">AA82</f>
        <v>0</v>
      </c>
      <c r="Z82" s="108">
        <v>0</v>
      </c>
      <c r="AA82" s="108">
        <v>0</v>
      </c>
      <c r="AB82" s="108">
        <v>0</v>
      </c>
      <c r="AC82" s="102">
        <f t="shared" ref="AC82" si="404">AE82</f>
        <v>0</v>
      </c>
      <c r="AD82" s="108">
        <v>0</v>
      </c>
      <c r="AE82" s="108">
        <v>0</v>
      </c>
      <c r="AF82" s="108">
        <v>0</v>
      </c>
      <c r="AG82" s="102">
        <f t="shared" ref="AG82" si="405">AI82</f>
        <v>0</v>
      </c>
      <c r="AH82" s="108">
        <v>0</v>
      </c>
      <c r="AI82" s="108">
        <v>0</v>
      </c>
      <c r="AJ82" s="108">
        <v>0</v>
      </c>
      <c r="AK82" s="102">
        <f t="shared" ref="AK82" si="406">AM82</f>
        <v>0</v>
      </c>
      <c r="AL82" s="108">
        <v>0</v>
      </c>
      <c r="AM82" s="108">
        <v>0</v>
      </c>
      <c r="AN82" s="108">
        <v>0</v>
      </c>
      <c r="AO82" s="102">
        <f t="shared" ref="AO82" si="407">AQ82</f>
        <v>0</v>
      </c>
      <c r="AP82" s="108">
        <v>0</v>
      </c>
      <c r="AQ82" s="108">
        <v>0</v>
      </c>
      <c r="AR82" s="108">
        <v>0</v>
      </c>
    </row>
    <row r="83" spans="1:44" ht="88.9" customHeight="1" x14ac:dyDescent="0.25">
      <c r="A83" s="121" t="s">
        <v>283</v>
      </c>
      <c r="B83" s="116" t="s">
        <v>282</v>
      </c>
      <c r="C83" s="105" t="s">
        <v>60</v>
      </c>
      <c r="D83" s="105" t="s">
        <v>212</v>
      </c>
      <c r="E83" s="106">
        <f t="shared" ref="E83" si="408">SUM(F83:H83)</f>
        <v>460</v>
      </c>
      <c r="F83" s="107">
        <v>0</v>
      </c>
      <c r="G83" s="107">
        <f t="shared" ref="G83" si="409">K83+O83+S83+W83+AA83+AE83+AI83+AM83+AQ83</f>
        <v>460</v>
      </c>
      <c r="H83" s="107">
        <v>0</v>
      </c>
      <c r="I83" s="102">
        <f t="shared" ref="I83" si="410">K83</f>
        <v>0</v>
      </c>
      <c r="J83" s="117">
        <v>0</v>
      </c>
      <c r="K83" s="126">
        <v>0</v>
      </c>
      <c r="L83" s="119">
        <v>0</v>
      </c>
      <c r="M83" s="102">
        <f t="shared" ref="M83" si="411">O83</f>
        <v>460</v>
      </c>
      <c r="N83" s="108"/>
      <c r="O83" s="108">
        <v>460</v>
      </c>
      <c r="P83" s="108">
        <v>0</v>
      </c>
      <c r="Q83" s="102">
        <f t="shared" ref="Q83" si="412">S83</f>
        <v>0</v>
      </c>
      <c r="R83" s="108">
        <v>0</v>
      </c>
      <c r="S83" s="108">
        <v>0</v>
      </c>
      <c r="T83" s="108">
        <v>0</v>
      </c>
      <c r="U83" s="102">
        <f t="shared" ref="U83" si="413">W83</f>
        <v>0</v>
      </c>
      <c r="V83" s="108">
        <v>0</v>
      </c>
      <c r="W83" s="108">
        <v>0</v>
      </c>
      <c r="X83" s="108">
        <v>0</v>
      </c>
      <c r="Y83" s="102">
        <f t="shared" ref="Y83" si="414">AA83</f>
        <v>0</v>
      </c>
      <c r="Z83" s="108">
        <v>0</v>
      </c>
      <c r="AA83" s="108">
        <v>0</v>
      </c>
      <c r="AB83" s="108">
        <v>0</v>
      </c>
      <c r="AC83" s="102">
        <f t="shared" ref="AC83" si="415">AE83</f>
        <v>0</v>
      </c>
      <c r="AD83" s="108">
        <v>0</v>
      </c>
      <c r="AE83" s="108">
        <v>0</v>
      </c>
      <c r="AF83" s="108">
        <v>0</v>
      </c>
      <c r="AG83" s="102">
        <f t="shared" ref="AG83" si="416">AI83</f>
        <v>0</v>
      </c>
      <c r="AH83" s="108">
        <v>0</v>
      </c>
      <c r="AI83" s="108">
        <v>0</v>
      </c>
      <c r="AJ83" s="108">
        <v>0</v>
      </c>
      <c r="AK83" s="102">
        <f t="shared" ref="AK83" si="417">AM83</f>
        <v>0</v>
      </c>
      <c r="AL83" s="108">
        <v>0</v>
      </c>
      <c r="AM83" s="108">
        <v>0</v>
      </c>
      <c r="AN83" s="108">
        <v>0</v>
      </c>
      <c r="AO83" s="102">
        <f t="shared" ref="AO83" si="418">AQ83</f>
        <v>0</v>
      </c>
      <c r="AP83" s="108">
        <v>0</v>
      </c>
      <c r="AQ83" s="108">
        <v>0</v>
      </c>
      <c r="AR83" s="108">
        <v>0</v>
      </c>
    </row>
    <row r="84" spans="1:44" ht="67.5" customHeight="1" x14ac:dyDescent="0.25">
      <c r="A84" s="121" t="s">
        <v>284</v>
      </c>
      <c r="B84" s="116" t="s">
        <v>380</v>
      </c>
      <c r="C84" s="105" t="s">
        <v>60</v>
      </c>
      <c r="D84" s="105" t="s">
        <v>212</v>
      </c>
      <c r="E84" s="106">
        <f t="shared" ref="E84" si="419">SUM(F84:H84)</f>
        <v>414</v>
      </c>
      <c r="F84" s="107">
        <v>0</v>
      </c>
      <c r="G84" s="107">
        <f t="shared" ref="G84" si="420">K84+O84+S84+W84+AA84+AE84+AI84+AM84+AQ84</f>
        <v>414</v>
      </c>
      <c r="H84" s="107">
        <v>0</v>
      </c>
      <c r="I84" s="102">
        <f t="shared" ref="I84" si="421">K84</f>
        <v>0</v>
      </c>
      <c r="J84" s="117">
        <v>0</v>
      </c>
      <c r="K84" s="126">
        <v>0</v>
      </c>
      <c r="L84" s="119">
        <v>0</v>
      </c>
      <c r="M84" s="102">
        <f t="shared" ref="M84" si="422">O84</f>
        <v>414</v>
      </c>
      <c r="N84" s="108"/>
      <c r="O84" s="108">
        <v>414</v>
      </c>
      <c r="P84" s="108">
        <v>0</v>
      </c>
      <c r="Q84" s="102">
        <f t="shared" ref="Q84" si="423">S84</f>
        <v>0</v>
      </c>
      <c r="R84" s="108">
        <v>0</v>
      </c>
      <c r="S84" s="108">
        <v>0</v>
      </c>
      <c r="T84" s="108">
        <v>0</v>
      </c>
      <c r="U84" s="102">
        <f t="shared" ref="U84" si="424">W84</f>
        <v>0</v>
      </c>
      <c r="V84" s="108">
        <v>0</v>
      </c>
      <c r="W84" s="108">
        <v>0</v>
      </c>
      <c r="X84" s="108">
        <v>0</v>
      </c>
      <c r="Y84" s="102">
        <f t="shared" ref="Y84" si="425">AA84</f>
        <v>0</v>
      </c>
      <c r="Z84" s="108">
        <v>0</v>
      </c>
      <c r="AA84" s="108">
        <v>0</v>
      </c>
      <c r="AB84" s="108">
        <v>0</v>
      </c>
      <c r="AC84" s="102">
        <f t="shared" ref="AC84" si="426">AE84</f>
        <v>0</v>
      </c>
      <c r="AD84" s="108">
        <v>0</v>
      </c>
      <c r="AE84" s="108">
        <v>0</v>
      </c>
      <c r="AF84" s="108">
        <v>0</v>
      </c>
      <c r="AG84" s="102">
        <f t="shared" ref="AG84" si="427">AI84</f>
        <v>0</v>
      </c>
      <c r="AH84" s="108">
        <v>0</v>
      </c>
      <c r="AI84" s="108">
        <v>0</v>
      </c>
      <c r="AJ84" s="108">
        <v>0</v>
      </c>
      <c r="AK84" s="102">
        <f t="shared" ref="AK84" si="428">AM84</f>
        <v>0</v>
      </c>
      <c r="AL84" s="108">
        <v>0</v>
      </c>
      <c r="AM84" s="108">
        <v>0</v>
      </c>
      <c r="AN84" s="108">
        <v>0</v>
      </c>
      <c r="AO84" s="102">
        <f t="shared" ref="AO84" si="429">AQ84</f>
        <v>0</v>
      </c>
      <c r="AP84" s="108">
        <v>0</v>
      </c>
      <c r="AQ84" s="108">
        <v>0</v>
      </c>
      <c r="AR84" s="108">
        <v>0</v>
      </c>
    </row>
    <row r="85" spans="1:44" ht="67.5" customHeight="1" x14ac:dyDescent="0.25">
      <c r="A85" s="121" t="s">
        <v>296</v>
      </c>
      <c r="B85" s="116" t="s">
        <v>381</v>
      </c>
      <c r="C85" s="105" t="s">
        <v>60</v>
      </c>
      <c r="D85" s="105" t="s">
        <v>212</v>
      </c>
      <c r="E85" s="106">
        <f t="shared" ref="E85" si="430">SUM(F85:H85)</f>
        <v>167.9</v>
      </c>
      <c r="F85" s="107">
        <v>0</v>
      </c>
      <c r="G85" s="107">
        <f t="shared" ref="G85" si="431">K85+O85+S85+W85+AA85+AE85+AI85+AM85+AQ85</f>
        <v>167.9</v>
      </c>
      <c r="H85" s="107">
        <v>0</v>
      </c>
      <c r="I85" s="102">
        <f t="shared" ref="I85" si="432">K85</f>
        <v>0</v>
      </c>
      <c r="J85" s="117">
        <v>0</v>
      </c>
      <c r="K85" s="126">
        <v>0</v>
      </c>
      <c r="L85" s="119">
        <v>0</v>
      </c>
      <c r="M85" s="102">
        <f t="shared" ref="M85" si="433">O85</f>
        <v>167.9</v>
      </c>
      <c r="N85" s="108"/>
      <c r="O85" s="108">
        <v>167.9</v>
      </c>
      <c r="P85" s="108">
        <v>0</v>
      </c>
      <c r="Q85" s="102">
        <f t="shared" ref="Q85" si="434">S85</f>
        <v>0</v>
      </c>
      <c r="R85" s="108">
        <v>0</v>
      </c>
      <c r="S85" s="108">
        <v>0</v>
      </c>
      <c r="T85" s="108">
        <v>0</v>
      </c>
      <c r="U85" s="102">
        <f t="shared" ref="U85" si="435">W85</f>
        <v>0</v>
      </c>
      <c r="V85" s="108">
        <v>0</v>
      </c>
      <c r="W85" s="108">
        <v>0</v>
      </c>
      <c r="X85" s="108">
        <v>0</v>
      </c>
      <c r="Y85" s="102">
        <f t="shared" ref="Y85" si="436">AA85</f>
        <v>0</v>
      </c>
      <c r="Z85" s="108">
        <v>0</v>
      </c>
      <c r="AA85" s="108">
        <v>0</v>
      </c>
      <c r="AB85" s="108">
        <v>0</v>
      </c>
      <c r="AC85" s="102">
        <f t="shared" ref="AC85" si="437">AE85</f>
        <v>0</v>
      </c>
      <c r="AD85" s="108">
        <v>0</v>
      </c>
      <c r="AE85" s="108">
        <v>0</v>
      </c>
      <c r="AF85" s="108">
        <v>0</v>
      </c>
      <c r="AG85" s="102">
        <f t="shared" ref="AG85" si="438">AI85</f>
        <v>0</v>
      </c>
      <c r="AH85" s="108">
        <v>0</v>
      </c>
      <c r="AI85" s="108">
        <v>0</v>
      </c>
      <c r="AJ85" s="108">
        <v>0</v>
      </c>
      <c r="AK85" s="102">
        <f t="shared" ref="AK85" si="439">AM85</f>
        <v>0</v>
      </c>
      <c r="AL85" s="108">
        <v>0</v>
      </c>
      <c r="AM85" s="108">
        <v>0</v>
      </c>
      <c r="AN85" s="108">
        <v>0</v>
      </c>
      <c r="AO85" s="102">
        <f t="shared" ref="AO85" si="440">AQ85</f>
        <v>0</v>
      </c>
      <c r="AP85" s="108">
        <v>0</v>
      </c>
      <c r="AQ85" s="108">
        <v>0</v>
      </c>
      <c r="AR85" s="108">
        <v>0</v>
      </c>
    </row>
    <row r="86" spans="1:44" ht="52.5" customHeight="1" x14ac:dyDescent="0.25">
      <c r="A86" s="121" t="s">
        <v>297</v>
      </c>
      <c r="B86" s="116" t="s">
        <v>298</v>
      </c>
      <c r="C86" s="105" t="s">
        <v>60</v>
      </c>
      <c r="D86" s="105" t="s">
        <v>212</v>
      </c>
      <c r="E86" s="106">
        <f t="shared" ref="E86" si="441">SUM(F86:H86)</f>
        <v>751.6</v>
      </c>
      <c r="F86" s="107">
        <v>0</v>
      </c>
      <c r="G86" s="107">
        <f t="shared" ref="G86" si="442">K86+O86+S86+W86+AA86+AE86+AI86+AM86+AQ86</f>
        <v>751.6</v>
      </c>
      <c r="H86" s="107">
        <v>0</v>
      </c>
      <c r="I86" s="102">
        <f t="shared" ref="I86" si="443">K86</f>
        <v>0</v>
      </c>
      <c r="J86" s="117">
        <v>0</v>
      </c>
      <c r="K86" s="126">
        <v>0</v>
      </c>
      <c r="L86" s="119">
        <v>0</v>
      </c>
      <c r="M86" s="102">
        <f t="shared" ref="M86" si="444">O86</f>
        <v>751.6</v>
      </c>
      <c r="N86" s="108"/>
      <c r="O86" s="108">
        <v>751.6</v>
      </c>
      <c r="P86" s="108">
        <v>0</v>
      </c>
      <c r="Q86" s="102">
        <f t="shared" ref="Q86" si="445">S86</f>
        <v>0</v>
      </c>
      <c r="R86" s="108">
        <v>0</v>
      </c>
      <c r="S86" s="108">
        <v>0</v>
      </c>
      <c r="T86" s="108">
        <v>0</v>
      </c>
      <c r="U86" s="102">
        <f t="shared" ref="U86" si="446">W86</f>
        <v>0</v>
      </c>
      <c r="V86" s="108">
        <v>0</v>
      </c>
      <c r="W86" s="108">
        <v>0</v>
      </c>
      <c r="X86" s="108">
        <v>0</v>
      </c>
      <c r="Y86" s="102">
        <f t="shared" ref="Y86" si="447">AA86</f>
        <v>0</v>
      </c>
      <c r="Z86" s="108">
        <v>0</v>
      </c>
      <c r="AA86" s="108">
        <v>0</v>
      </c>
      <c r="AB86" s="108">
        <v>0</v>
      </c>
      <c r="AC86" s="102">
        <f t="shared" ref="AC86" si="448">AE86</f>
        <v>0</v>
      </c>
      <c r="AD86" s="108">
        <v>0</v>
      </c>
      <c r="AE86" s="108">
        <v>0</v>
      </c>
      <c r="AF86" s="108">
        <v>0</v>
      </c>
      <c r="AG86" s="102">
        <f t="shared" ref="AG86" si="449">AI86</f>
        <v>0</v>
      </c>
      <c r="AH86" s="108">
        <v>0</v>
      </c>
      <c r="AI86" s="108">
        <v>0</v>
      </c>
      <c r="AJ86" s="108">
        <v>0</v>
      </c>
      <c r="AK86" s="102">
        <f t="shared" ref="AK86" si="450">AM86</f>
        <v>0</v>
      </c>
      <c r="AL86" s="108">
        <v>0</v>
      </c>
      <c r="AM86" s="108">
        <v>0</v>
      </c>
      <c r="AN86" s="108">
        <v>0</v>
      </c>
      <c r="AO86" s="102">
        <f t="shared" ref="AO86" si="451">AQ86</f>
        <v>0</v>
      </c>
      <c r="AP86" s="108">
        <v>0</v>
      </c>
      <c r="AQ86" s="108">
        <v>0</v>
      </c>
      <c r="AR86" s="108">
        <v>0</v>
      </c>
    </row>
    <row r="87" spans="1:44" ht="74.45" customHeight="1" x14ac:dyDescent="0.25">
      <c r="A87" s="121" t="s">
        <v>301</v>
      </c>
      <c r="B87" s="116" t="s">
        <v>382</v>
      </c>
      <c r="C87" s="105" t="s">
        <v>60</v>
      </c>
      <c r="D87" s="105" t="s">
        <v>212</v>
      </c>
      <c r="E87" s="106">
        <f t="shared" ref="E87" si="452">SUM(F87:H87)</f>
        <v>193.6</v>
      </c>
      <c r="F87" s="107">
        <v>0</v>
      </c>
      <c r="G87" s="107">
        <f t="shared" ref="G87" si="453">K87+O87+S87+W87+AA87+AE87+AI87+AM87+AQ87</f>
        <v>193.6</v>
      </c>
      <c r="H87" s="107">
        <v>0</v>
      </c>
      <c r="I87" s="102">
        <f t="shared" ref="I87" si="454">K87</f>
        <v>0</v>
      </c>
      <c r="J87" s="117">
        <v>0</v>
      </c>
      <c r="K87" s="126">
        <v>0</v>
      </c>
      <c r="L87" s="119">
        <v>0</v>
      </c>
      <c r="M87" s="102">
        <f t="shared" ref="M87" si="455">O87</f>
        <v>193.6</v>
      </c>
      <c r="N87" s="108"/>
      <c r="O87" s="108">
        <v>193.6</v>
      </c>
      <c r="P87" s="108">
        <v>0</v>
      </c>
      <c r="Q87" s="102">
        <f t="shared" ref="Q87" si="456">S87</f>
        <v>0</v>
      </c>
      <c r="R87" s="108">
        <v>0</v>
      </c>
      <c r="S87" s="108">
        <v>0</v>
      </c>
      <c r="T87" s="108">
        <v>0</v>
      </c>
      <c r="U87" s="102">
        <f t="shared" ref="U87" si="457">W87</f>
        <v>0</v>
      </c>
      <c r="V87" s="108">
        <v>0</v>
      </c>
      <c r="W87" s="108">
        <v>0</v>
      </c>
      <c r="X87" s="108">
        <v>0</v>
      </c>
      <c r="Y87" s="102">
        <f t="shared" ref="Y87" si="458">AA87</f>
        <v>0</v>
      </c>
      <c r="Z87" s="108">
        <v>0</v>
      </c>
      <c r="AA87" s="108">
        <v>0</v>
      </c>
      <c r="AB87" s="108">
        <v>0</v>
      </c>
      <c r="AC87" s="102">
        <f t="shared" ref="AC87" si="459">AE87</f>
        <v>0</v>
      </c>
      <c r="AD87" s="108">
        <v>0</v>
      </c>
      <c r="AE87" s="108">
        <v>0</v>
      </c>
      <c r="AF87" s="108">
        <v>0</v>
      </c>
      <c r="AG87" s="102">
        <f t="shared" ref="AG87" si="460">AI87</f>
        <v>0</v>
      </c>
      <c r="AH87" s="108">
        <v>0</v>
      </c>
      <c r="AI87" s="108">
        <v>0</v>
      </c>
      <c r="AJ87" s="108">
        <v>0</v>
      </c>
      <c r="AK87" s="102">
        <f t="shared" ref="AK87" si="461">AM87</f>
        <v>0</v>
      </c>
      <c r="AL87" s="108">
        <v>0</v>
      </c>
      <c r="AM87" s="108">
        <v>0</v>
      </c>
      <c r="AN87" s="108">
        <v>0</v>
      </c>
      <c r="AO87" s="102">
        <f t="shared" ref="AO87" si="462">AQ87</f>
        <v>0</v>
      </c>
      <c r="AP87" s="108">
        <v>0</v>
      </c>
      <c r="AQ87" s="108">
        <v>0</v>
      </c>
      <c r="AR87" s="108">
        <v>0</v>
      </c>
    </row>
    <row r="88" spans="1:44" ht="69" customHeight="1" x14ac:dyDescent="0.25">
      <c r="A88" s="121" t="s">
        <v>303</v>
      </c>
      <c r="B88" s="116" t="s">
        <v>383</v>
      </c>
      <c r="C88" s="105" t="s">
        <v>60</v>
      </c>
      <c r="D88" s="105" t="s">
        <v>212</v>
      </c>
      <c r="E88" s="106">
        <f t="shared" ref="E88" si="463">SUM(F88:H88)</f>
        <v>2302.1</v>
      </c>
      <c r="F88" s="107">
        <v>0</v>
      </c>
      <c r="G88" s="107">
        <f t="shared" ref="G88" si="464">K88+O88+S88+W88+AA88+AE88+AI88+AM88+AQ88</f>
        <v>2302.1</v>
      </c>
      <c r="H88" s="107">
        <v>0</v>
      </c>
      <c r="I88" s="102">
        <f t="shared" ref="I88" si="465">K88</f>
        <v>0</v>
      </c>
      <c r="J88" s="117">
        <v>0</v>
      </c>
      <c r="K88" s="126">
        <v>0</v>
      </c>
      <c r="L88" s="119">
        <v>0</v>
      </c>
      <c r="M88" s="102">
        <f t="shared" ref="M88" si="466">O88</f>
        <v>0</v>
      </c>
      <c r="N88" s="108"/>
      <c r="O88" s="108">
        <v>0</v>
      </c>
      <c r="P88" s="108">
        <v>0</v>
      </c>
      <c r="Q88" s="102">
        <f t="shared" ref="Q88" si="467">S88</f>
        <v>2302.1</v>
      </c>
      <c r="R88" s="108">
        <v>0</v>
      </c>
      <c r="S88" s="108">
        <v>2302.1</v>
      </c>
      <c r="T88" s="108">
        <v>0</v>
      </c>
      <c r="U88" s="102">
        <f t="shared" ref="U88" si="468">W88</f>
        <v>0</v>
      </c>
      <c r="V88" s="108">
        <v>0</v>
      </c>
      <c r="W88" s="108">
        <v>0</v>
      </c>
      <c r="X88" s="108">
        <v>0</v>
      </c>
      <c r="Y88" s="102">
        <f t="shared" ref="Y88" si="469">AA88</f>
        <v>0</v>
      </c>
      <c r="Z88" s="108">
        <v>0</v>
      </c>
      <c r="AA88" s="108">
        <v>0</v>
      </c>
      <c r="AB88" s="108">
        <v>0</v>
      </c>
      <c r="AC88" s="102">
        <f t="shared" ref="AC88" si="470">AE88</f>
        <v>0</v>
      </c>
      <c r="AD88" s="108">
        <v>0</v>
      </c>
      <c r="AE88" s="108">
        <v>0</v>
      </c>
      <c r="AF88" s="108">
        <v>0</v>
      </c>
      <c r="AG88" s="102">
        <f t="shared" ref="AG88" si="471">AI88</f>
        <v>0</v>
      </c>
      <c r="AH88" s="108">
        <v>0</v>
      </c>
      <c r="AI88" s="108">
        <v>0</v>
      </c>
      <c r="AJ88" s="108">
        <v>0</v>
      </c>
      <c r="AK88" s="102">
        <f t="shared" ref="AK88" si="472">AM88</f>
        <v>0</v>
      </c>
      <c r="AL88" s="108">
        <v>0</v>
      </c>
      <c r="AM88" s="108">
        <v>0</v>
      </c>
      <c r="AN88" s="108">
        <v>0</v>
      </c>
      <c r="AO88" s="102">
        <f t="shared" ref="AO88" si="473">AQ88</f>
        <v>0</v>
      </c>
      <c r="AP88" s="108">
        <v>0</v>
      </c>
      <c r="AQ88" s="108">
        <v>0</v>
      </c>
      <c r="AR88" s="108">
        <v>0</v>
      </c>
    </row>
    <row r="89" spans="1:44" ht="69" customHeight="1" x14ac:dyDescent="0.25">
      <c r="A89" s="121" t="s">
        <v>306</v>
      </c>
      <c r="B89" s="116" t="s">
        <v>384</v>
      </c>
      <c r="C89" s="105" t="s">
        <v>60</v>
      </c>
      <c r="D89" s="105" t="s">
        <v>212</v>
      </c>
      <c r="E89" s="106">
        <f t="shared" ref="E89" si="474">SUM(F89:H89)</f>
        <v>250</v>
      </c>
      <c r="F89" s="107">
        <v>0</v>
      </c>
      <c r="G89" s="107">
        <f t="shared" ref="G89" si="475">K89+O89+S89+W89+AA89+AE89+AI89+AM89+AQ89</f>
        <v>250</v>
      </c>
      <c r="H89" s="107">
        <v>0</v>
      </c>
      <c r="I89" s="102">
        <f t="shared" ref="I89" si="476">K89</f>
        <v>0</v>
      </c>
      <c r="J89" s="117">
        <v>0</v>
      </c>
      <c r="K89" s="126">
        <v>0</v>
      </c>
      <c r="L89" s="119">
        <v>0</v>
      </c>
      <c r="M89" s="102">
        <f t="shared" ref="M89" si="477">O89</f>
        <v>0</v>
      </c>
      <c r="N89" s="108"/>
      <c r="O89" s="108">
        <v>0</v>
      </c>
      <c r="P89" s="108">
        <v>0</v>
      </c>
      <c r="Q89" s="102">
        <f t="shared" ref="Q89" si="478">S89</f>
        <v>250</v>
      </c>
      <c r="R89" s="108">
        <v>0</v>
      </c>
      <c r="S89" s="108">
        <v>250</v>
      </c>
      <c r="T89" s="108">
        <v>0</v>
      </c>
      <c r="U89" s="102">
        <f t="shared" ref="U89" si="479">W89</f>
        <v>0</v>
      </c>
      <c r="V89" s="108">
        <v>0</v>
      </c>
      <c r="W89" s="108">
        <v>0</v>
      </c>
      <c r="X89" s="108">
        <v>0</v>
      </c>
      <c r="Y89" s="102">
        <f t="shared" ref="Y89" si="480">AA89</f>
        <v>0</v>
      </c>
      <c r="Z89" s="108">
        <v>0</v>
      </c>
      <c r="AA89" s="108">
        <v>0</v>
      </c>
      <c r="AB89" s="108">
        <v>0</v>
      </c>
      <c r="AC89" s="102">
        <f t="shared" ref="AC89" si="481">AE89</f>
        <v>0</v>
      </c>
      <c r="AD89" s="108">
        <v>0</v>
      </c>
      <c r="AE89" s="108">
        <v>0</v>
      </c>
      <c r="AF89" s="108">
        <v>0</v>
      </c>
      <c r="AG89" s="102">
        <f t="shared" ref="AG89" si="482">AI89</f>
        <v>0</v>
      </c>
      <c r="AH89" s="108">
        <v>0</v>
      </c>
      <c r="AI89" s="108">
        <v>0</v>
      </c>
      <c r="AJ89" s="108">
        <v>0</v>
      </c>
      <c r="AK89" s="102">
        <f t="shared" ref="AK89" si="483">AM89</f>
        <v>0</v>
      </c>
      <c r="AL89" s="108">
        <v>0</v>
      </c>
      <c r="AM89" s="108">
        <v>0</v>
      </c>
      <c r="AN89" s="108">
        <v>0</v>
      </c>
      <c r="AO89" s="102">
        <f t="shared" ref="AO89" si="484">AQ89</f>
        <v>0</v>
      </c>
      <c r="AP89" s="108">
        <v>0</v>
      </c>
      <c r="AQ89" s="108">
        <v>0</v>
      </c>
      <c r="AR89" s="108">
        <v>0</v>
      </c>
    </row>
    <row r="90" spans="1:44" ht="60" customHeight="1" x14ac:dyDescent="0.25">
      <c r="A90" s="121" t="s">
        <v>310</v>
      </c>
      <c r="B90" s="116" t="s">
        <v>385</v>
      </c>
      <c r="C90" s="105" t="s">
        <v>60</v>
      </c>
      <c r="D90" s="105" t="s">
        <v>212</v>
      </c>
      <c r="E90" s="106">
        <f t="shared" ref="E90" si="485">SUM(F90:H90)</f>
        <v>7441.5</v>
      </c>
      <c r="F90" s="107">
        <v>0</v>
      </c>
      <c r="G90" s="107">
        <f t="shared" ref="G90" si="486">K90+O90+S90+W90+AA90+AE90+AI90+AM90+AQ90</f>
        <v>7441.5</v>
      </c>
      <c r="H90" s="107">
        <v>0</v>
      </c>
      <c r="I90" s="102">
        <f t="shared" ref="I90" si="487">K90</f>
        <v>0</v>
      </c>
      <c r="J90" s="117">
        <v>0</v>
      </c>
      <c r="K90" s="126">
        <v>0</v>
      </c>
      <c r="L90" s="119">
        <v>0</v>
      </c>
      <c r="M90" s="102">
        <f t="shared" ref="M90" si="488">O90</f>
        <v>0</v>
      </c>
      <c r="N90" s="108"/>
      <c r="O90" s="108">
        <v>0</v>
      </c>
      <c r="P90" s="108">
        <v>0</v>
      </c>
      <c r="Q90" s="102">
        <f t="shared" ref="Q90" si="489">S90</f>
        <v>7441.5</v>
      </c>
      <c r="R90" s="108">
        <v>0</v>
      </c>
      <c r="S90" s="108">
        <v>7441.5</v>
      </c>
      <c r="T90" s="108">
        <v>0</v>
      </c>
      <c r="U90" s="102">
        <f t="shared" ref="U90" si="490">W90</f>
        <v>0</v>
      </c>
      <c r="V90" s="108">
        <v>0</v>
      </c>
      <c r="W90" s="108">
        <v>0</v>
      </c>
      <c r="X90" s="108">
        <v>0</v>
      </c>
      <c r="Y90" s="102">
        <f t="shared" ref="Y90" si="491">AA90</f>
        <v>0</v>
      </c>
      <c r="Z90" s="108">
        <v>0</v>
      </c>
      <c r="AA90" s="108">
        <v>0</v>
      </c>
      <c r="AB90" s="108">
        <v>0</v>
      </c>
      <c r="AC90" s="102">
        <f t="shared" ref="AC90" si="492">AE90</f>
        <v>0</v>
      </c>
      <c r="AD90" s="108">
        <v>0</v>
      </c>
      <c r="AE90" s="108">
        <v>0</v>
      </c>
      <c r="AF90" s="108">
        <v>0</v>
      </c>
      <c r="AG90" s="102">
        <f t="shared" ref="AG90" si="493">AI90</f>
        <v>0</v>
      </c>
      <c r="AH90" s="108">
        <v>0</v>
      </c>
      <c r="AI90" s="108">
        <v>0</v>
      </c>
      <c r="AJ90" s="108">
        <v>0</v>
      </c>
      <c r="AK90" s="102">
        <f t="shared" ref="AK90" si="494">AM90</f>
        <v>0</v>
      </c>
      <c r="AL90" s="108">
        <v>0</v>
      </c>
      <c r="AM90" s="108">
        <v>0</v>
      </c>
      <c r="AN90" s="108">
        <v>0</v>
      </c>
      <c r="AO90" s="102">
        <f t="shared" ref="AO90" si="495">AQ90</f>
        <v>0</v>
      </c>
      <c r="AP90" s="108">
        <v>0</v>
      </c>
      <c r="AQ90" s="108">
        <v>0</v>
      </c>
      <c r="AR90" s="108">
        <v>0</v>
      </c>
    </row>
    <row r="91" spans="1:44" ht="56.25" customHeight="1" x14ac:dyDescent="0.25">
      <c r="A91" s="121" t="s">
        <v>315</v>
      </c>
      <c r="B91" s="116" t="s">
        <v>386</v>
      </c>
      <c r="C91" s="105" t="s">
        <v>60</v>
      </c>
      <c r="D91" s="105" t="s">
        <v>212</v>
      </c>
      <c r="E91" s="106">
        <f t="shared" ref="E91" si="496">SUM(F91:H91)</f>
        <v>1104.9000000000001</v>
      </c>
      <c r="F91" s="107">
        <v>0</v>
      </c>
      <c r="G91" s="107">
        <f t="shared" ref="G91" si="497">K91+O91+S91+W91+AA91+AE91+AI91+AM91+AQ91</f>
        <v>1104.9000000000001</v>
      </c>
      <c r="H91" s="107">
        <v>0</v>
      </c>
      <c r="I91" s="102">
        <f t="shared" ref="I91" si="498">K91</f>
        <v>0</v>
      </c>
      <c r="J91" s="117">
        <v>0</v>
      </c>
      <c r="K91" s="126">
        <v>0</v>
      </c>
      <c r="L91" s="119">
        <v>0</v>
      </c>
      <c r="M91" s="102">
        <f t="shared" ref="M91" si="499">O91</f>
        <v>0</v>
      </c>
      <c r="N91" s="108"/>
      <c r="O91" s="108">
        <v>0</v>
      </c>
      <c r="P91" s="108">
        <v>0</v>
      </c>
      <c r="Q91" s="102">
        <f t="shared" ref="Q91" si="500">S91</f>
        <v>1104.9000000000001</v>
      </c>
      <c r="R91" s="108">
        <v>0</v>
      </c>
      <c r="S91" s="108">
        <v>1104.9000000000001</v>
      </c>
      <c r="T91" s="108">
        <v>0</v>
      </c>
      <c r="U91" s="102">
        <f t="shared" ref="U91" si="501">W91</f>
        <v>0</v>
      </c>
      <c r="V91" s="108">
        <v>0</v>
      </c>
      <c r="W91" s="108">
        <v>0</v>
      </c>
      <c r="X91" s="108">
        <v>0</v>
      </c>
      <c r="Y91" s="102">
        <f t="shared" ref="Y91" si="502">AA91</f>
        <v>0</v>
      </c>
      <c r="Z91" s="108">
        <v>0</v>
      </c>
      <c r="AA91" s="108">
        <v>0</v>
      </c>
      <c r="AB91" s="108">
        <v>0</v>
      </c>
      <c r="AC91" s="102">
        <f t="shared" ref="AC91" si="503">AE91</f>
        <v>0</v>
      </c>
      <c r="AD91" s="108">
        <v>0</v>
      </c>
      <c r="AE91" s="108">
        <v>0</v>
      </c>
      <c r="AF91" s="108">
        <v>0</v>
      </c>
      <c r="AG91" s="102">
        <f t="shared" ref="AG91" si="504">AI91</f>
        <v>0</v>
      </c>
      <c r="AH91" s="108">
        <v>0</v>
      </c>
      <c r="AI91" s="108">
        <v>0</v>
      </c>
      <c r="AJ91" s="108">
        <v>0</v>
      </c>
      <c r="AK91" s="102">
        <f t="shared" ref="AK91" si="505">AM91</f>
        <v>0</v>
      </c>
      <c r="AL91" s="108">
        <v>0</v>
      </c>
      <c r="AM91" s="108">
        <v>0</v>
      </c>
      <c r="AN91" s="108">
        <v>0</v>
      </c>
      <c r="AO91" s="102">
        <f t="shared" ref="AO91" si="506">AQ91</f>
        <v>0</v>
      </c>
      <c r="AP91" s="108">
        <v>0</v>
      </c>
      <c r="AQ91" s="108">
        <v>0</v>
      </c>
      <c r="AR91" s="108">
        <v>0</v>
      </c>
    </row>
    <row r="92" spans="1:44" ht="65.25" customHeight="1" x14ac:dyDescent="0.25">
      <c r="A92" s="121" t="s">
        <v>322</v>
      </c>
      <c r="B92" s="116" t="s">
        <v>387</v>
      </c>
      <c r="C92" s="105" t="s">
        <v>60</v>
      </c>
      <c r="D92" s="105" t="s">
        <v>212</v>
      </c>
      <c r="E92" s="106">
        <f t="shared" ref="E92" si="507">SUM(F92:H92)</f>
        <v>3359.5</v>
      </c>
      <c r="F92" s="107">
        <v>0</v>
      </c>
      <c r="G92" s="107">
        <f t="shared" ref="G92" si="508">K92+O92+S92+W92+AA92+AE92+AI92+AM92+AQ92</f>
        <v>3359.5</v>
      </c>
      <c r="H92" s="107">
        <v>0</v>
      </c>
      <c r="I92" s="102">
        <f t="shared" ref="I92" si="509">K92</f>
        <v>0</v>
      </c>
      <c r="J92" s="117">
        <v>0</v>
      </c>
      <c r="K92" s="126">
        <v>0</v>
      </c>
      <c r="L92" s="119">
        <v>0</v>
      </c>
      <c r="M92" s="102">
        <f t="shared" ref="M92" si="510">O92</f>
        <v>0</v>
      </c>
      <c r="N92" s="108"/>
      <c r="O92" s="108">
        <v>0</v>
      </c>
      <c r="P92" s="108">
        <v>0</v>
      </c>
      <c r="Q92" s="102">
        <f t="shared" ref="Q92" si="511">S92</f>
        <v>3359.5</v>
      </c>
      <c r="R92" s="108">
        <v>0</v>
      </c>
      <c r="S92" s="108">
        <f>3555-195.5</f>
        <v>3359.5</v>
      </c>
      <c r="T92" s="108">
        <v>0</v>
      </c>
      <c r="U92" s="102">
        <f t="shared" ref="U92" si="512">W92</f>
        <v>0</v>
      </c>
      <c r="V92" s="108">
        <v>0</v>
      </c>
      <c r="W92" s="108">
        <v>0</v>
      </c>
      <c r="X92" s="108">
        <v>0</v>
      </c>
      <c r="Y92" s="102">
        <f t="shared" ref="Y92" si="513">AA92</f>
        <v>0</v>
      </c>
      <c r="Z92" s="108">
        <v>0</v>
      </c>
      <c r="AA92" s="108">
        <v>0</v>
      </c>
      <c r="AB92" s="108">
        <v>0</v>
      </c>
      <c r="AC92" s="102">
        <f t="shared" ref="AC92" si="514">AE92</f>
        <v>0</v>
      </c>
      <c r="AD92" s="108">
        <v>0</v>
      </c>
      <c r="AE92" s="108">
        <v>0</v>
      </c>
      <c r="AF92" s="108">
        <v>0</v>
      </c>
      <c r="AG92" s="102">
        <f t="shared" ref="AG92" si="515">AI92</f>
        <v>0</v>
      </c>
      <c r="AH92" s="108">
        <v>0</v>
      </c>
      <c r="AI92" s="108">
        <v>0</v>
      </c>
      <c r="AJ92" s="108">
        <v>0</v>
      </c>
      <c r="AK92" s="102">
        <f t="shared" ref="AK92" si="516">AM92</f>
        <v>0</v>
      </c>
      <c r="AL92" s="108">
        <v>0</v>
      </c>
      <c r="AM92" s="108">
        <v>0</v>
      </c>
      <c r="AN92" s="108">
        <v>0</v>
      </c>
      <c r="AO92" s="102">
        <f t="shared" ref="AO92" si="517">AQ92</f>
        <v>0</v>
      </c>
      <c r="AP92" s="108">
        <v>0</v>
      </c>
      <c r="AQ92" s="108">
        <v>0</v>
      </c>
      <c r="AR92" s="108">
        <v>0</v>
      </c>
    </row>
    <row r="93" spans="1:44" ht="65.25" customHeight="1" x14ac:dyDescent="0.25">
      <c r="A93" s="121" t="s">
        <v>323</v>
      </c>
      <c r="B93" s="116" t="s">
        <v>388</v>
      </c>
      <c r="C93" s="105" t="s">
        <v>60</v>
      </c>
      <c r="D93" s="105" t="s">
        <v>212</v>
      </c>
      <c r="E93" s="106">
        <f t="shared" ref="E93" si="518">SUM(F93:H93)</f>
        <v>7945.7</v>
      </c>
      <c r="F93" s="107">
        <v>0</v>
      </c>
      <c r="G93" s="107">
        <f t="shared" ref="G93" si="519">K93+O93+S93+W93+AA93+AE93+AI93+AM93+AQ93</f>
        <v>7945.7</v>
      </c>
      <c r="H93" s="107">
        <v>0</v>
      </c>
      <c r="I93" s="102">
        <f t="shared" ref="I93" si="520">K93</f>
        <v>0</v>
      </c>
      <c r="J93" s="117">
        <v>0</v>
      </c>
      <c r="K93" s="126">
        <v>0</v>
      </c>
      <c r="L93" s="119">
        <v>0</v>
      </c>
      <c r="M93" s="102">
        <f t="shared" ref="M93" si="521">O93</f>
        <v>0</v>
      </c>
      <c r="N93" s="108"/>
      <c r="O93" s="108">
        <v>0</v>
      </c>
      <c r="P93" s="108">
        <v>0</v>
      </c>
      <c r="Q93" s="102">
        <f t="shared" ref="Q93" si="522">S93</f>
        <v>0</v>
      </c>
      <c r="R93" s="108">
        <v>0</v>
      </c>
      <c r="S93" s="108">
        <f>8066.7-8066.7</f>
        <v>0</v>
      </c>
      <c r="T93" s="108">
        <v>0</v>
      </c>
      <c r="U93" s="102">
        <f t="shared" ref="U93" si="523">W93</f>
        <v>7945.7</v>
      </c>
      <c r="V93" s="108">
        <v>0</v>
      </c>
      <c r="W93" s="108">
        <v>7945.7</v>
      </c>
      <c r="X93" s="108">
        <v>0</v>
      </c>
      <c r="Y93" s="102">
        <f t="shared" ref="Y93" si="524">AA93</f>
        <v>0</v>
      </c>
      <c r="Z93" s="108">
        <v>0</v>
      </c>
      <c r="AA93" s="108">
        <v>0</v>
      </c>
      <c r="AB93" s="108">
        <v>0</v>
      </c>
      <c r="AC93" s="102">
        <f t="shared" ref="AC93" si="525">AE93</f>
        <v>0</v>
      </c>
      <c r="AD93" s="108">
        <v>0</v>
      </c>
      <c r="AE93" s="108">
        <v>0</v>
      </c>
      <c r="AF93" s="108">
        <v>0</v>
      </c>
      <c r="AG93" s="102">
        <f t="shared" ref="AG93" si="526">AI93</f>
        <v>0</v>
      </c>
      <c r="AH93" s="108">
        <v>0</v>
      </c>
      <c r="AI93" s="108">
        <v>0</v>
      </c>
      <c r="AJ93" s="108">
        <v>0</v>
      </c>
      <c r="AK93" s="102">
        <f t="shared" ref="AK93" si="527">AM93</f>
        <v>0</v>
      </c>
      <c r="AL93" s="108">
        <v>0</v>
      </c>
      <c r="AM93" s="108">
        <v>0</v>
      </c>
      <c r="AN93" s="108">
        <v>0</v>
      </c>
      <c r="AO93" s="102">
        <f t="shared" ref="AO93" si="528">AQ93</f>
        <v>0</v>
      </c>
      <c r="AP93" s="108">
        <v>0</v>
      </c>
      <c r="AQ93" s="108">
        <v>0</v>
      </c>
      <c r="AR93" s="108">
        <v>0</v>
      </c>
    </row>
    <row r="94" spans="1:44" ht="79.900000000000006" customHeight="1" x14ac:dyDescent="0.25">
      <c r="A94" s="121" t="s">
        <v>324</v>
      </c>
      <c r="B94" s="116" t="s">
        <v>389</v>
      </c>
      <c r="C94" s="105" t="s">
        <v>60</v>
      </c>
      <c r="D94" s="105" t="s">
        <v>212</v>
      </c>
      <c r="E94" s="106">
        <f t="shared" ref="E94" si="529">SUM(F94:H94)</f>
        <v>104.19999999999999</v>
      </c>
      <c r="F94" s="107">
        <v>0</v>
      </c>
      <c r="G94" s="107">
        <f t="shared" ref="G94" si="530">K94+O94+S94+W94+AA94+AE94+AI94+AM94+AQ94</f>
        <v>104.19999999999999</v>
      </c>
      <c r="H94" s="107">
        <v>0</v>
      </c>
      <c r="I94" s="102">
        <f t="shared" ref="I94" si="531">K94</f>
        <v>0</v>
      </c>
      <c r="J94" s="117">
        <v>0</v>
      </c>
      <c r="K94" s="126">
        <v>0</v>
      </c>
      <c r="L94" s="119">
        <v>0</v>
      </c>
      <c r="M94" s="102">
        <f t="shared" ref="M94" si="532">O94</f>
        <v>0</v>
      </c>
      <c r="N94" s="108"/>
      <c r="O94" s="108">
        <v>0</v>
      </c>
      <c r="P94" s="108">
        <v>0</v>
      </c>
      <c r="Q94" s="102">
        <f t="shared" ref="Q94" si="533">S94</f>
        <v>104.19999999999999</v>
      </c>
      <c r="R94" s="108">
        <v>0</v>
      </c>
      <c r="S94" s="108">
        <f>148.6-44.4</f>
        <v>104.19999999999999</v>
      </c>
      <c r="T94" s="108">
        <v>0</v>
      </c>
      <c r="U94" s="102">
        <f t="shared" ref="U94" si="534">W94</f>
        <v>0</v>
      </c>
      <c r="V94" s="108">
        <v>0</v>
      </c>
      <c r="W94" s="108">
        <v>0</v>
      </c>
      <c r="X94" s="108">
        <v>0</v>
      </c>
      <c r="Y94" s="102">
        <f t="shared" ref="Y94" si="535">AA94</f>
        <v>0</v>
      </c>
      <c r="Z94" s="108">
        <v>0</v>
      </c>
      <c r="AA94" s="108">
        <v>0</v>
      </c>
      <c r="AB94" s="108">
        <v>0</v>
      </c>
      <c r="AC94" s="102">
        <f t="shared" ref="AC94" si="536">AE94</f>
        <v>0</v>
      </c>
      <c r="AD94" s="108">
        <v>0</v>
      </c>
      <c r="AE94" s="108">
        <v>0</v>
      </c>
      <c r="AF94" s="108">
        <v>0</v>
      </c>
      <c r="AG94" s="102">
        <f t="shared" ref="AG94" si="537">AI94</f>
        <v>0</v>
      </c>
      <c r="AH94" s="108">
        <v>0</v>
      </c>
      <c r="AI94" s="108">
        <v>0</v>
      </c>
      <c r="AJ94" s="108">
        <v>0</v>
      </c>
      <c r="AK94" s="102">
        <f t="shared" ref="AK94" si="538">AM94</f>
        <v>0</v>
      </c>
      <c r="AL94" s="108">
        <v>0</v>
      </c>
      <c r="AM94" s="108">
        <v>0</v>
      </c>
      <c r="AN94" s="108">
        <v>0</v>
      </c>
      <c r="AO94" s="102">
        <f t="shared" ref="AO94" si="539">AQ94</f>
        <v>0</v>
      </c>
      <c r="AP94" s="108">
        <v>0</v>
      </c>
      <c r="AQ94" s="108">
        <v>0</v>
      </c>
      <c r="AR94" s="108">
        <v>0</v>
      </c>
    </row>
    <row r="95" spans="1:44" ht="65.25" customHeight="1" x14ac:dyDescent="0.25">
      <c r="A95" s="121" t="s">
        <v>327</v>
      </c>
      <c r="B95" s="116" t="s">
        <v>390</v>
      </c>
      <c r="C95" s="105" t="s">
        <v>60</v>
      </c>
      <c r="D95" s="105" t="s">
        <v>212</v>
      </c>
      <c r="E95" s="106">
        <f t="shared" ref="E95:E96" si="540">SUM(F95:H95)</f>
        <v>382.3</v>
      </c>
      <c r="F95" s="107">
        <v>0</v>
      </c>
      <c r="G95" s="107">
        <f t="shared" ref="G95:G96" si="541">K95+O95+S95+W95+AA95+AE95+AI95+AM95+AQ95</f>
        <v>382.3</v>
      </c>
      <c r="H95" s="107">
        <v>0</v>
      </c>
      <c r="I95" s="102">
        <f t="shared" ref="I95" si="542">K95</f>
        <v>0</v>
      </c>
      <c r="J95" s="117">
        <v>0</v>
      </c>
      <c r="K95" s="126">
        <v>0</v>
      </c>
      <c r="L95" s="119">
        <v>0</v>
      </c>
      <c r="M95" s="102">
        <f t="shared" ref="M95" si="543">O95</f>
        <v>0</v>
      </c>
      <c r="N95" s="108"/>
      <c r="O95" s="108">
        <v>0</v>
      </c>
      <c r="P95" s="108">
        <v>0</v>
      </c>
      <c r="Q95" s="102">
        <f t="shared" ref="Q95" si="544">S95</f>
        <v>382.3</v>
      </c>
      <c r="R95" s="108">
        <v>0</v>
      </c>
      <c r="S95" s="108">
        <v>382.3</v>
      </c>
      <c r="T95" s="108">
        <v>0</v>
      </c>
      <c r="U95" s="102">
        <f t="shared" ref="U95:U96" si="545">W95</f>
        <v>0</v>
      </c>
      <c r="V95" s="108">
        <v>0</v>
      </c>
      <c r="W95" s="108">
        <v>0</v>
      </c>
      <c r="X95" s="108">
        <v>0</v>
      </c>
      <c r="Y95" s="102">
        <f t="shared" ref="Y95" si="546">AA95</f>
        <v>0</v>
      </c>
      <c r="Z95" s="108">
        <v>0</v>
      </c>
      <c r="AA95" s="108">
        <v>0</v>
      </c>
      <c r="AB95" s="108">
        <v>0</v>
      </c>
      <c r="AC95" s="102">
        <f t="shared" ref="AC95" si="547">AE95</f>
        <v>0</v>
      </c>
      <c r="AD95" s="108">
        <v>0</v>
      </c>
      <c r="AE95" s="108">
        <v>0</v>
      </c>
      <c r="AF95" s="108">
        <v>0</v>
      </c>
      <c r="AG95" s="102">
        <f t="shared" ref="AG95" si="548">AI95</f>
        <v>0</v>
      </c>
      <c r="AH95" s="108">
        <v>0</v>
      </c>
      <c r="AI95" s="108">
        <v>0</v>
      </c>
      <c r="AJ95" s="108">
        <v>0</v>
      </c>
      <c r="AK95" s="102">
        <f t="shared" ref="AK95" si="549">AM95</f>
        <v>0</v>
      </c>
      <c r="AL95" s="108">
        <v>0</v>
      </c>
      <c r="AM95" s="108">
        <v>0</v>
      </c>
      <c r="AN95" s="108">
        <v>0</v>
      </c>
      <c r="AO95" s="102">
        <f t="shared" ref="AO95" si="550">AQ95</f>
        <v>0</v>
      </c>
      <c r="AP95" s="108">
        <v>0</v>
      </c>
      <c r="AQ95" s="108">
        <v>0</v>
      </c>
      <c r="AR95" s="108">
        <v>0</v>
      </c>
    </row>
    <row r="96" spans="1:44" ht="65.25" customHeight="1" x14ac:dyDescent="0.25">
      <c r="A96" s="121" t="s">
        <v>330</v>
      </c>
      <c r="B96" s="140" t="s">
        <v>405</v>
      </c>
      <c r="C96" s="105" t="s">
        <v>60</v>
      </c>
      <c r="D96" s="105" t="s">
        <v>212</v>
      </c>
      <c r="E96" s="106">
        <f t="shared" si="540"/>
        <v>51085.9</v>
      </c>
      <c r="F96" s="107">
        <v>0</v>
      </c>
      <c r="G96" s="107">
        <f t="shared" si="541"/>
        <v>51085.9</v>
      </c>
      <c r="H96" s="107">
        <v>0</v>
      </c>
      <c r="I96" s="102">
        <f t="shared" ref="I96" si="551">K96</f>
        <v>0</v>
      </c>
      <c r="J96" s="117">
        <v>0</v>
      </c>
      <c r="K96" s="126">
        <v>0</v>
      </c>
      <c r="L96" s="119">
        <v>0</v>
      </c>
      <c r="M96" s="102">
        <f t="shared" ref="M96" si="552">O96</f>
        <v>0</v>
      </c>
      <c r="N96" s="108"/>
      <c r="O96" s="108">
        <v>0</v>
      </c>
      <c r="P96" s="108">
        <v>0</v>
      </c>
      <c r="Q96" s="102">
        <f t="shared" ref="Q96" si="553">S96</f>
        <v>0</v>
      </c>
      <c r="R96" s="108">
        <v>0</v>
      </c>
      <c r="S96" s="108">
        <v>0</v>
      </c>
      <c r="T96" s="108">
        <v>0</v>
      </c>
      <c r="U96" s="102">
        <f t="shared" si="545"/>
        <v>15325.800000000003</v>
      </c>
      <c r="V96" s="108">
        <v>0</v>
      </c>
      <c r="W96" s="108">
        <f>51085.8-35760</f>
        <v>15325.800000000003</v>
      </c>
      <c r="X96" s="108">
        <v>0</v>
      </c>
      <c r="Y96" s="108">
        <f t="shared" ref="Y96" si="554">AA96</f>
        <v>35760.1</v>
      </c>
      <c r="Z96" s="108">
        <v>0</v>
      </c>
      <c r="AA96" s="108">
        <v>35760.1</v>
      </c>
      <c r="AB96" s="108">
        <v>0</v>
      </c>
      <c r="AC96" s="102">
        <f t="shared" ref="AC96" si="555">AE96</f>
        <v>0</v>
      </c>
      <c r="AD96" s="108">
        <v>0</v>
      </c>
      <c r="AE96" s="108">
        <v>0</v>
      </c>
      <c r="AF96" s="108">
        <v>0</v>
      </c>
      <c r="AG96" s="102">
        <f t="shared" ref="AG96" si="556">AI96</f>
        <v>0</v>
      </c>
      <c r="AH96" s="108">
        <v>0</v>
      </c>
      <c r="AI96" s="108">
        <v>0</v>
      </c>
      <c r="AJ96" s="108">
        <v>0</v>
      </c>
      <c r="AK96" s="102">
        <f t="shared" ref="AK96" si="557">AM96</f>
        <v>0</v>
      </c>
      <c r="AL96" s="108">
        <v>0</v>
      </c>
      <c r="AM96" s="108">
        <v>0</v>
      </c>
      <c r="AN96" s="108">
        <v>0</v>
      </c>
      <c r="AO96" s="102">
        <f t="shared" ref="AO96" si="558">AQ96</f>
        <v>0</v>
      </c>
      <c r="AP96" s="108">
        <v>0</v>
      </c>
      <c r="AQ96" s="108">
        <v>0</v>
      </c>
      <c r="AR96" s="108">
        <v>0</v>
      </c>
    </row>
    <row r="97" spans="1:45" ht="65.25" customHeight="1" x14ac:dyDescent="0.25">
      <c r="A97" s="121" t="s">
        <v>334</v>
      </c>
      <c r="B97" s="116" t="s">
        <v>391</v>
      </c>
      <c r="C97" s="105" t="s">
        <v>60</v>
      </c>
      <c r="D97" s="105" t="s">
        <v>212</v>
      </c>
      <c r="E97" s="106">
        <f t="shared" ref="E97" si="559">SUM(F97:H97)</f>
        <v>4015.7000000000003</v>
      </c>
      <c r="F97" s="107">
        <v>0</v>
      </c>
      <c r="G97" s="107">
        <f t="shared" ref="G97" si="560">K97+O97+S97+W97+AA97+AE97+AI97+AM97+AQ97</f>
        <v>4015.7000000000003</v>
      </c>
      <c r="H97" s="107">
        <v>0</v>
      </c>
      <c r="I97" s="102">
        <f t="shared" ref="I97" si="561">K97</f>
        <v>0</v>
      </c>
      <c r="J97" s="117">
        <v>0</v>
      </c>
      <c r="K97" s="126">
        <v>0</v>
      </c>
      <c r="L97" s="119">
        <v>0</v>
      </c>
      <c r="M97" s="102">
        <f t="shared" ref="M97" si="562">O97</f>
        <v>0</v>
      </c>
      <c r="N97" s="108"/>
      <c r="O97" s="108">
        <v>0</v>
      </c>
      <c r="P97" s="108">
        <v>0</v>
      </c>
      <c r="Q97" s="102">
        <f t="shared" ref="Q97" si="563">S97</f>
        <v>0</v>
      </c>
      <c r="R97" s="108">
        <v>0</v>
      </c>
      <c r="S97" s="108">
        <v>0</v>
      </c>
      <c r="T97" s="108">
        <v>0</v>
      </c>
      <c r="U97" s="102">
        <f t="shared" ref="U97" si="564">W97</f>
        <v>4015.7000000000003</v>
      </c>
      <c r="V97" s="108">
        <v>0</v>
      </c>
      <c r="W97" s="108">
        <f>3888.4+127.3</f>
        <v>4015.7000000000003</v>
      </c>
      <c r="X97" s="108">
        <v>0</v>
      </c>
      <c r="Y97" s="102">
        <f t="shared" ref="Y97" si="565">AA97</f>
        <v>0</v>
      </c>
      <c r="Z97" s="108">
        <v>0</v>
      </c>
      <c r="AA97" s="108">
        <v>0</v>
      </c>
      <c r="AB97" s="108">
        <v>0</v>
      </c>
      <c r="AC97" s="102">
        <f t="shared" ref="AC97" si="566">AE97</f>
        <v>0</v>
      </c>
      <c r="AD97" s="108">
        <v>0</v>
      </c>
      <c r="AE97" s="108">
        <v>0</v>
      </c>
      <c r="AF97" s="108">
        <v>0</v>
      </c>
      <c r="AG97" s="102">
        <f t="shared" ref="AG97" si="567">AI97</f>
        <v>0</v>
      </c>
      <c r="AH97" s="108">
        <v>0</v>
      </c>
      <c r="AI97" s="108">
        <v>0</v>
      </c>
      <c r="AJ97" s="108">
        <v>0</v>
      </c>
      <c r="AK97" s="102">
        <f t="shared" ref="AK97" si="568">AM97</f>
        <v>0</v>
      </c>
      <c r="AL97" s="108">
        <v>0</v>
      </c>
      <c r="AM97" s="108">
        <v>0</v>
      </c>
      <c r="AN97" s="108">
        <v>0</v>
      </c>
      <c r="AO97" s="102">
        <f t="shared" ref="AO97" si="569">AQ97</f>
        <v>0</v>
      </c>
      <c r="AP97" s="108">
        <v>0</v>
      </c>
      <c r="AQ97" s="108">
        <v>0</v>
      </c>
      <c r="AR97" s="108">
        <v>0</v>
      </c>
    </row>
    <row r="98" spans="1:45" ht="65.25" customHeight="1" x14ac:dyDescent="0.25">
      <c r="A98" s="121" t="s">
        <v>335</v>
      </c>
      <c r="B98" s="116" t="s">
        <v>392</v>
      </c>
      <c r="C98" s="105" t="s">
        <v>60</v>
      </c>
      <c r="D98" s="105" t="s">
        <v>212</v>
      </c>
      <c r="E98" s="106">
        <f t="shared" ref="E98" si="570">SUM(F98:H98)</f>
        <v>595.20000000000005</v>
      </c>
      <c r="F98" s="107">
        <v>0</v>
      </c>
      <c r="G98" s="107">
        <f t="shared" ref="G98" si="571">K98+O98+S98+W98+AA98+AE98+AI98+AM98+AQ98</f>
        <v>595.20000000000005</v>
      </c>
      <c r="H98" s="107">
        <v>0</v>
      </c>
      <c r="I98" s="102">
        <f t="shared" ref="I98" si="572">K98</f>
        <v>0</v>
      </c>
      <c r="J98" s="117">
        <v>0</v>
      </c>
      <c r="K98" s="126">
        <v>0</v>
      </c>
      <c r="L98" s="119">
        <v>0</v>
      </c>
      <c r="M98" s="102">
        <f t="shared" ref="M98" si="573">O98</f>
        <v>0</v>
      </c>
      <c r="N98" s="108"/>
      <c r="O98" s="108">
        <v>0</v>
      </c>
      <c r="P98" s="108">
        <v>0</v>
      </c>
      <c r="Q98" s="102">
        <f t="shared" ref="Q98" si="574">S98</f>
        <v>0</v>
      </c>
      <c r="R98" s="108">
        <v>0</v>
      </c>
      <c r="S98" s="108">
        <v>0</v>
      </c>
      <c r="T98" s="108">
        <v>0</v>
      </c>
      <c r="U98" s="102">
        <f t="shared" ref="U98" si="575">W98</f>
        <v>595.20000000000005</v>
      </c>
      <c r="V98" s="108">
        <v>0</v>
      </c>
      <c r="W98" s="108">
        <v>595.20000000000005</v>
      </c>
      <c r="X98" s="108">
        <v>0</v>
      </c>
      <c r="Y98" s="102">
        <f t="shared" ref="Y98" si="576">AA98</f>
        <v>0</v>
      </c>
      <c r="Z98" s="108">
        <v>0</v>
      </c>
      <c r="AA98" s="108">
        <v>0</v>
      </c>
      <c r="AB98" s="108">
        <v>0</v>
      </c>
      <c r="AC98" s="102">
        <f t="shared" ref="AC98" si="577">AE98</f>
        <v>0</v>
      </c>
      <c r="AD98" s="108">
        <v>0</v>
      </c>
      <c r="AE98" s="108">
        <v>0</v>
      </c>
      <c r="AF98" s="108">
        <v>0</v>
      </c>
      <c r="AG98" s="102">
        <f t="shared" ref="AG98" si="578">AI98</f>
        <v>0</v>
      </c>
      <c r="AH98" s="108">
        <v>0</v>
      </c>
      <c r="AI98" s="108">
        <v>0</v>
      </c>
      <c r="AJ98" s="108">
        <v>0</v>
      </c>
      <c r="AK98" s="102">
        <f t="shared" ref="AK98" si="579">AM98</f>
        <v>0</v>
      </c>
      <c r="AL98" s="108">
        <v>0</v>
      </c>
      <c r="AM98" s="108">
        <v>0</v>
      </c>
      <c r="AN98" s="108">
        <v>0</v>
      </c>
      <c r="AO98" s="102">
        <f t="shared" ref="AO98" si="580">AQ98</f>
        <v>0</v>
      </c>
      <c r="AP98" s="108">
        <v>0</v>
      </c>
      <c r="AQ98" s="108">
        <v>0</v>
      </c>
      <c r="AR98" s="108">
        <v>0</v>
      </c>
    </row>
    <row r="99" spans="1:45" ht="81" customHeight="1" x14ac:dyDescent="0.25">
      <c r="A99" s="121" t="s">
        <v>343</v>
      </c>
      <c r="B99" s="116" t="s">
        <v>347</v>
      </c>
      <c r="C99" s="105" t="s">
        <v>60</v>
      </c>
      <c r="D99" s="105" t="s">
        <v>226</v>
      </c>
      <c r="E99" s="106">
        <f t="shared" ref="E99" si="581">SUM(F99:H99)</f>
        <v>1673.6000000000001</v>
      </c>
      <c r="F99" s="107">
        <v>0</v>
      </c>
      <c r="G99" s="107">
        <f t="shared" ref="G99" si="582">K99+O99+S99+W99+AA99+AE99+AI99+AM99+AQ99</f>
        <v>1673.6000000000001</v>
      </c>
      <c r="H99" s="107">
        <v>0</v>
      </c>
      <c r="I99" s="102">
        <f t="shared" ref="I99" si="583">K99</f>
        <v>0</v>
      </c>
      <c r="J99" s="117">
        <v>0</v>
      </c>
      <c r="K99" s="126">
        <v>0</v>
      </c>
      <c r="L99" s="119">
        <v>0</v>
      </c>
      <c r="M99" s="102">
        <f t="shared" ref="M99" si="584">O99</f>
        <v>0</v>
      </c>
      <c r="N99" s="108"/>
      <c r="O99" s="108">
        <v>0</v>
      </c>
      <c r="P99" s="108">
        <v>0</v>
      </c>
      <c r="Q99" s="102">
        <f t="shared" ref="Q99" si="585">S99</f>
        <v>0</v>
      </c>
      <c r="R99" s="108">
        <v>0</v>
      </c>
      <c r="S99" s="108">
        <v>0</v>
      </c>
      <c r="T99" s="108">
        <v>0</v>
      </c>
      <c r="U99" s="102">
        <f t="shared" ref="U99" si="586">W99</f>
        <v>1673.6000000000001</v>
      </c>
      <c r="V99" s="108">
        <v>0</v>
      </c>
      <c r="W99" s="108">
        <f>1874.9-201.3</f>
        <v>1673.6000000000001</v>
      </c>
      <c r="X99" s="108">
        <v>0</v>
      </c>
      <c r="Y99" s="102">
        <f t="shared" ref="Y99" si="587">AA99</f>
        <v>0</v>
      </c>
      <c r="Z99" s="108">
        <v>0</v>
      </c>
      <c r="AA99" s="108">
        <v>0</v>
      </c>
      <c r="AB99" s="108">
        <v>0</v>
      </c>
      <c r="AC99" s="102">
        <f t="shared" ref="AC99" si="588">AE99</f>
        <v>0</v>
      </c>
      <c r="AD99" s="108">
        <v>0</v>
      </c>
      <c r="AE99" s="108">
        <v>0</v>
      </c>
      <c r="AF99" s="108">
        <v>0</v>
      </c>
      <c r="AG99" s="102">
        <f t="shared" ref="AG99" si="589">AI99</f>
        <v>0</v>
      </c>
      <c r="AH99" s="108">
        <v>0</v>
      </c>
      <c r="AI99" s="108">
        <v>0</v>
      </c>
      <c r="AJ99" s="108">
        <v>0</v>
      </c>
      <c r="AK99" s="102">
        <f t="shared" ref="AK99" si="590">AM99</f>
        <v>0</v>
      </c>
      <c r="AL99" s="108">
        <v>0</v>
      </c>
      <c r="AM99" s="108">
        <v>0</v>
      </c>
      <c r="AN99" s="108">
        <v>0</v>
      </c>
      <c r="AO99" s="102">
        <f t="shared" ref="AO99" si="591">AQ99</f>
        <v>0</v>
      </c>
      <c r="AP99" s="108">
        <v>0</v>
      </c>
      <c r="AQ99" s="108">
        <v>0</v>
      </c>
      <c r="AR99" s="108">
        <v>0</v>
      </c>
    </row>
    <row r="100" spans="1:45" ht="66" customHeight="1" x14ac:dyDescent="0.25">
      <c r="A100" s="121" t="s">
        <v>344</v>
      </c>
      <c r="B100" s="116" t="s">
        <v>393</v>
      </c>
      <c r="C100" s="105" t="s">
        <v>60</v>
      </c>
      <c r="D100" s="105" t="s">
        <v>212</v>
      </c>
      <c r="E100" s="106">
        <f t="shared" ref="E100:E101" si="592">SUM(F100:H100)</f>
        <v>8271.6</v>
      </c>
      <c r="F100" s="107">
        <v>0</v>
      </c>
      <c r="G100" s="107">
        <f t="shared" ref="G100:G101" si="593">K100+O100+S100+W100+AA100+AE100+AI100+AM100+AQ100</f>
        <v>8271.6</v>
      </c>
      <c r="H100" s="107">
        <v>0</v>
      </c>
      <c r="I100" s="102">
        <f t="shared" ref="I100:I106" si="594">K100</f>
        <v>0</v>
      </c>
      <c r="J100" s="117">
        <v>0</v>
      </c>
      <c r="K100" s="126">
        <v>0</v>
      </c>
      <c r="L100" s="119">
        <v>0</v>
      </c>
      <c r="M100" s="102">
        <f t="shared" ref="M100:M106" si="595">O100</f>
        <v>0</v>
      </c>
      <c r="N100" s="108"/>
      <c r="O100" s="108">
        <v>0</v>
      </c>
      <c r="P100" s="108">
        <v>0</v>
      </c>
      <c r="Q100" s="102">
        <f t="shared" ref="Q100:Q106" si="596">S100</f>
        <v>0</v>
      </c>
      <c r="R100" s="108">
        <v>0</v>
      </c>
      <c r="S100" s="108">
        <v>0</v>
      </c>
      <c r="T100" s="108">
        <v>0</v>
      </c>
      <c r="U100" s="102">
        <f t="shared" ref="U100:U106" si="597">W100</f>
        <v>0</v>
      </c>
      <c r="V100" s="108">
        <v>0</v>
      </c>
      <c r="W100" s="108">
        <f>7818.1-7818.1</f>
        <v>0</v>
      </c>
      <c r="X100" s="108">
        <v>0</v>
      </c>
      <c r="Y100" s="108">
        <f t="shared" ref="Y100:Y106" si="598">AA100</f>
        <v>8271.6</v>
      </c>
      <c r="Z100" s="108">
        <v>0</v>
      </c>
      <c r="AA100" s="108">
        <v>8271.6</v>
      </c>
      <c r="AB100" s="108">
        <v>0</v>
      </c>
      <c r="AC100" s="102">
        <f t="shared" ref="AC100:AC106" si="599">AE100</f>
        <v>0</v>
      </c>
      <c r="AD100" s="108">
        <v>0</v>
      </c>
      <c r="AE100" s="108">
        <v>0</v>
      </c>
      <c r="AF100" s="108">
        <v>0</v>
      </c>
      <c r="AG100" s="102">
        <f t="shared" ref="AG100:AG106" si="600">AI100</f>
        <v>0</v>
      </c>
      <c r="AH100" s="108">
        <v>0</v>
      </c>
      <c r="AI100" s="108">
        <v>0</v>
      </c>
      <c r="AJ100" s="108">
        <v>0</v>
      </c>
      <c r="AK100" s="102">
        <f t="shared" ref="AK100:AK106" si="601">AM100</f>
        <v>0</v>
      </c>
      <c r="AL100" s="108">
        <v>0</v>
      </c>
      <c r="AM100" s="108">
        <v>0</v>
      </c>
      <c r="AN100" s="108">
        <v>0</v>
      </c>
      <c r="AO100" s="102">
        <f t="shared" ref="AO100:AO106" si="602">AQ100</f>
        <v>0</v>
      </c>
      <c r="AP100" s="108">
        <v>0</v>
      </c>
      <c r="AQ100" s="108">
        <v>0</v>
      </c>
      <c r="AR100" s="108">
        <v>0</v>
      </c>
    </row>
    <row r="101" spans="1:45" ht="93" customHeight="1" x14ac:dyDescent="0.25">
      <c r="A101" s="121" t="s">
        <v>345</v>
      </c>
      <c r="B101" s="116" t="s">
        <v>403</v>
      </c>
      <c r="C101" s="105" t="s">
        <v>60</v>
      </c>
      <c r="D101" s="105" t="s">
        <v>212</v>
      </c>
      <c r="E101" s="106">
        <f t="shared" si="592"/>
        <v>281</v>
      </c>
      <c r="F101" s="107">
        <v>0</v>
      </c>
      <c r="G101" s="107">
        <f t="shared" si="593"/>
        <v>281</v>
      </c>
      <c r="H101" s="107">
        <v>0</v>
      </c>
      <c r="I101" s="102">
        <f t="shared" si="594"/>
        <v>0</v>
      </c>
      <c r="J101" s="117">
        <v>0</v>
      </c>
      <c r="K101" s="126">
        <v>0</v>
      </c>
      <c r="L101" s="119">
        <v>0</v>
      </c>
      <c r="M101" s="102">
        <f t="shared" si="595"/>
        <v>0</v>
      </c>
      <c r="N101" s="108"/>
      <c r="O101" s="108">
        <v>0</v>
      </c>
      <c r="P101" s="108">
        <v>0</v>
      </c>
      <c r="Q101" s="102">
        <f t="shared" si="596"/>
        <v>0</v>
      </c>
      <c r="R101" s="108">
        <v>0</v>
      </c>
      <c r="S101" s="108">
        <v>0</v>
      </c>
      <c r="T101" s="108">
        <v>0</v>
      </c>
      <c r="U101" s="102">
        <f t="shared" si="597"/>
        <v>281</v>
      </c>
      <c r="V101" s="108">
        <v>0</v>
      </c>
      <c r="W101" s="108">
        <v>281</v>
      </c>
      <c r="X101" s="108">
        <v>0</v>
      </c>
      <c r="Y101" s="102">
        <f t="shared" si="598"/>
        <v>0</v>
      </c>
      <c r="Z101" s="108">
        <v>0</v>
      </c>
      <c r="AA101" s="108">
        <v>0</v>
      </c>
      <c r="AB101" s="108">
        <v>0</v>
      </c>
      <c r="AC101" s="102">
        <f t="shared" si="599"/>
        <v>0</v>
      </c>
      <c r="AD101" s="108">
        <v>0</v>
      </c>
      <c r="AE101" s="108">
        <v>0</v>
      </c>
      <c r="AF101" s="108">
        <v>0</v>
      </c>
      <c r="AG101" s="102">
        <f t="shared" si="600"/>
        <v>0</v>
      </c>
      <c r="AH101" s="108">
        <v>0</v>
      </c>
      <c r="AI101" s="108">
        <v>0</v>
      </c>
      <c r="AJ101" s="108">
        <v>0</v>
      </c>
      <c r="AK101" s="102">
        <f t="shared" si="601"/>
        <v>0</v>
      </c>
      <c r="AL101" s="108">
        <v>0</v>
      </c>
      <c r="AM101" s="108">
        <v>0</v>
      </c>
      <c r="AN101" s="108">
        <v>0</v>
      </c>
      <c r="AO101" s="102">
        <f t="shared" si="602"/>
        <v>0</v>
      </c>
      <c r="AP101" s="108">
        <v>0</v>
      </c>
      <c r="AQ101" s="108">
        <v>0</v>
      </c>
      <c r="AR101" s="108">
        <v>0</v>
      </c>
    </row>
    <row r="102" spans="1:45" ht="93" customHeight="1" x14ac:dyDescent="0.25">
      <c r="A102" s="121" t="s">
        <v>410</v>
      </c>
      <c r="B102" s="116" t="s">
        <v>411</v>
      </c>
      <c r="C102" s="105" t="s">
        <v>60</v>
      </c>
      <c r="D102" s="105" t="s">
        <v>212</v>
      </c>
      <c r="E102" s="106">
        <f t="shared" ref="E102" si="603">SUM(F102:H102)</f>
        <v>1780</v>
      </c>
      <c r="F102" s="107">
        <v>0</v>
      </c>
      <c r="G102" s="107">
        <f>K102+O102+S102+W102+AA102+AE102+AI102+AM102+AQ102</f>
        <v>1780</v>
      </c>
      <c r="H102" s="107">
        <v>0</v>
      </c>
      <c r="I102" s="102">
        <f t="shared" si="594"/>
        <v>0</v>
      </c>
      <c r="J102" s="117">
        <v>0</v>
      </c>
      <c r="K102" s="126">
        <v>0</v>
      </c>
      <c r="L102" s="119">
        <v>0</v>
      </c>
      <c r="M102" s="102">
        <f t="shared" si="595"/>
        <v>0</v>
      </c>
      <c r="N102" s="108"/>
      <c r="O102" s="108">
        <v>0</v>
      </c>
      <c r="P102" s="108">
        <v>0</v>
      </c>
      <c r="Q102" s="102">
        <f t="shared" si="596"/>
        <v>0</v>
      </c>
      <c r="R102" s="108">
        <v>0</v>
      </c>
      <c r="S102" s="108">
        <v>0</v>
      </c>
      <c r="T102" s="108">
        <v>0</v>
      </c>
      <c r="U102" s="102">
        <f t="shared" si="597"/>
        <v>1780</v>
      </c>
      <c r="V102" s="108">
        <v>0</v>
      </c>
      <c r="W102" s="108">
        <v>1780</v>
      </c>
      <c r="X102" s="108">
        <v>0</v>
      </c>
      <c r="Y102" s="102">
        <f t="shared" si="598"/>
        <v>0</v>
      </c>
      <c r="Z102" s="108">
        <v>0</v>
      </c>
      <c r="AA102" s="108">
        <v>0</v>
      </c>
      <c r="AB102" s="108">
        <v>0</v>
      </c>
      <c r="AC102" s="102">
        <f t="shared" si="599"/>
        <v>0</v>
      </c>
      <c r="AD102" s="108">
        <v>0</v>
      </c>
      <c r="AE102" s="108">
        <v>0</v>
      </c>
      <c r="AF102" s="108">
        <v>0</v>
      </c>
      <c r="AG102" s="102">
        <f t="shared" si="600"/>
        <v>0</v>
      </c>
      <c r="AH102" s="108">
        <v>0</v>
      </c>
      <c r="AI102" s="108">
        <v>0</v>
      </c>
      <c r="AJ102" s="108">
        <v>0</v>
      </c>
      <c r="AK102" s="102">
        <f t="shared" si="601"/>
        <v>0</v>
      </c>
      <c r="AL102" s="108">
        <v>0</v>
      </c>
      <c r="AM102" s="108">
        <v>0</v>
      </c>
      <c r="AN102" s="108">
        <v>0</v>
      </c>
      <c r="AO102" s="102">
        <f t="shared" si="602"/>
        <v>0</v>
      </c>
      <c r="AP102" s="108">
        <v>0</v>
      </c>
      <c r="AQ102" s="108">
        <v>0</v>
      </c>
      <c r="AR102" s="108">
        <v>0</v>
      </c>
    </row>
    <row r="103" spans="1:45" ht="93" customHeight="1" x14ac:dyDescent="0.25">
      <c r="A103" s="121" t="s">
        <v>414</v>
      </c>
      <c r="B103" s="116" t="s">
        <v>415</v>
      </c>
      <c r="C103" s="105" t="s">
        <v>60</v>
      </c>
      <c r="D103" s="105" t="s">
        <v>212</v>
      </c>
      <c r="E103" s="106">
        <f>SUM(F103:H103)</f>
        <v>3027.9</v>
      </c>
      <c r="F103" s="107">
        <v>0</v>
      </c>
      <c r="G103" s="107">
        <f t="shared" ref="G103:G106" si="604">K103+O103+S103+W103+AA103+AE103+AI103+AM103+AQ103</f>
        <v>3027.9</v>
      </c>
      <c r="H103" s="107">
        <v>0</v>
      </c>
      <c r="I103" s="102">
        <f t="shared" si="594"/>
        <v>0</v>
      </c>
      <c r="J103" s="117">
        <v>0</v>
      </c>
      <c r="K103" s="126">
        <v>0</v>
      </c>
      <c r="L103" s="119">
        <v>0</v>
      </c>
      <c r="M103" s="102">
        <f t="shared" si="595"/>
        <v>0</v>
      </c>
      <c r="N103" s="108"/>
      <c r="O103" s="108">
        <v>0</v>
      </c>
      <c r="P103" s="108">
        <v>0</v>
      </c>
      <c r="Q103" s="102">
        <f t="shared" si="596"/>
        <v>0</v>
      </c>
      <c r="R103" s="108">
        <v>0</v>
      </c>
      <c r="S103" s="108">
        <v>0</v>
      </c>
      <c r="T103" s="108">
        <v>0</v>
      </c>
      <c r="U103" s="102">
        <f t="shared" si="597"/>
        <v>0</v>
      </c>
      <c r="V103" s="108">
        <v>0</v>
      </c>
      <c r="W103" s="108">
        <v>0</v>
      </c>
      <c r="X103" s="108">
        <v>0</v>
      </c>
      <c r="Y103" s="108">
        <f t="shared" si="598"/>
        <v>3027.9</v>
      </c>
      <c r="Z103" s="108">
        <v>0</v>
      </c>
      <c r="AA103" s="108">
        <f>3170.5-142.6</f>
        <v>3027.9</v>
      </c>
      <c r="AB103" s="108">
        <v>0</v>
      </c>
      <c r="AC103" s="102">
        <f t="shared" si="599"/>
        <v>0</v>
      </c>
      <c r="AD103" s="108">
        <v>0</v>
      </c>
      <c r="AE103" s="108">
        <v>0</v>
      </c>
      <c r="AF103" s="108">
        <v>0</v>
      </c>
      <c r="AG103" s="102">
        <f t="shared" si="600"/>
        <v>0</v>
      </c>
      <c r="AH103" s="108">
        <v>0</v>
      </c>
      <c r="AI103" s="108">
        <v>0</v>
      </c>
      <c r="AJ103" s="108">
        <v>0</v>
      </c>
      <c r="AK103" s="102">
        <f t="shared" si="601"/>
        <v>0</v>
      </c>
      <c r="AL103" s="108">
        <v>0</v>
      </c>
      <c r="AM103" s="108">
        <v>0</v>
      </c>
      <c r="AN103" s="108">
        <v>0</v>
      </c>
      <c r="AO103" s="102">
        <f t="shared" si="602"/>
        <v>0</v>
      </c>
      <c r="AP103" s="108">
        <v>0</v>
      </c>
      <c r="AQ103" s="108">
        <v>0</v>
      </c>
      <c r="AR103" s="108">
        <v>0</v>
      </c>
    </row>
    <row r="104" spans="1:45" ht="66" x14ac:dyDescent="0.25">
      <c r="A104" s="121" t="s">
        <v>416</v>
      </c>
      <c r="B104" s="116" t="s">
        <v>419</v>
      </c>
      <c r="C104" s="105" t="s">
        <v>60</v>
      </c>
      <c r="D104" s="105" t="s">
        <v>212</v>
      </c>
      <c r="E104" s="106">
        <f>SUM(F104:H104)</f>
        <v>1787.8</v>
      </c>
      <c r="F104" s="107">
        <v>0</v>
      </c>
      <c r="G104" s="107">
        <f t="shared" si="604"/>
        <v>1787.8</v>
      </c>
      <c r="H104" s="107">
        <v>0</v>
      </c>
      <c r="I104" s="102">
        <f t="shared" si="594"/>
        <v>0</v>
      </c>
      <c r="J104" s="117">
        <v>0</v>
      </c>
      <c r="K104" s="126">
        <v>0</v>
      </c>
      <c r="L104" s="119">
        <v>0</v>
      </c>
      <c r="M104" s="102">
        <f t="shared" si="595"/>
        <v>0</v>
      </c>
      <c r="N104" s="108"/>
      <c r="O104" s="108">
        <v>0</v>
      </c>
      <c r="P104" s="108">
        <v>0</v>
      </c>
      <c r="Q104" s="102">
        <f t="shared" si="596"/>
        <v>0</v>
      </c>
      <c r="R104" s="108">
        <v>0</v>
      </c>
      <c r="S104" s="108">
        <v>0</v>
      </c>
      <c r="T104" s="108">
        <v>0</v>
      </c>
      <c r="U104" s="102">
        <f t="shared" si="597"/>
        <v>0</v>
      </c>
      <c r="V104" s="108">
        <v>0</v>
      </c>
      <c r="W104" s="108">
        <v>0</v>
      </c>
      <c r="X104" s="108">
        <v>0</v>
      </c>
      <c r="Y104" s="108">
        <f t="shared" si="598"/>
        <v>1787.8</v>
      </c>
      <c r="Z104" s="108">
        <v>0</v>
      </c>
      <c r="AA104" s="108">
        <v>1787.8</v>
      </c>
      <c r="AB104" s="108">
        <v>0</v>
      </c>
      <c r="AC104" s="102">
        <f t="shared" si="599"/>
        <v>0</v>
      </c>
      <c r="AD104" s="108">
        <v>0</v>
      </c>
      <c r="AE104" s="108">
        <v>0</v>
      </c>
      <c r="AF104" s="108">
        <v>0</v>
      </c>
      <c r="AG104" s="102">
        <f t="shared" si="600"/>
        <v>0</v>
      </c>
      <c r="AH104" s="108">
        <v>0</v>
      </c>
      <c r="AI104" s="108">
        <v>0</v>
      </c>
      <c r="AJ104" s="108">
        <v>0</v>
      </c>
      <c r="AK104" s="102">
        <f t="shared" si="601"/>
        <v>0</v>
      </c>
      <c r="AL104" s="108">
        <v>0</v>
      </c>
      <c r="AM104" s="108">
        <v>0</v>
      </c>
      <c r="AN104" s="108">
        <v>0</v>
      </c>
      <c r="AO104" s="102">
        <f t="shared" si="602"/>
        <v>0</v>
      </c>
      <c r="AP104" s="108">
        <v>0</v>
      </c>
      <c r="AQ104" s="108">
        <v>0</v>
      </c>
      <c r="AR104" s="108">
        <v>0</v>
      </c>
    </row>
    <row r="105" spans="1:45" ht="84" customHeight="1" x14ac:dyDescent="0.25">
      <c r="A105" s="121" t="s">
        <v>424</v>
      </c>
      <c r="B105" s="116" t="s">
        <v>425</v>
      </c>
      <c r="C105" s="105" t="s">
        <v>60</v>
      </c>
      <c r="D105" s="105" t="s">
        <v>212</v>
      </c>
      <c r="E105" s="106">
        <f>SUM(F105:H105)</f>
        <v>434.5</v>
      </c>
      <c r="F105" s="107">
        <v>0</v>
      </c>
      <c r="G105" s="107">
        <f t="shared" si="604"/>
        <v>434.5</v>
      </c>
      <c r="H105" s="107">
        <v>0</v>
      </c>
      <c r="I105" s="102">
        <f t="shared" si="594"/>
        <v>0</v>
      </c>
      <c r="J105" s="117">
        <v>0</v>
      </c>
      <c r="K105" s="126">
        <v>0</v>
      </c>
      <c r="L105" s="119">
        <v>0</v>
      </c>
      <c r="M105" s="102">
        <f t="shared" si="595"/>
        <v>0</v>
      </c>
      <c r="N105" s="108"/>
      <c r="O105" s="108">
        <v>0</v>
      </c>
      <c r="P105" s="108">
        <v>0</v>
      </c>
      <c r="Q105" s="102">
        <f t="shared" si="596"/>
        <v>0</v>
      </c>
      <c r="R105" s="108">
        <v>0</v>
      </c>
      <c r="S105" s="108">
        <v>0</v>
      </c>
      <c r="T105" s="108">
        <v>0</v>
      </c>
      <c r="U105" s="102">
        <f t="shared" si="597"/>
        <v>0</v>
      </c>
      <c r="V105" s="108">
        <v>0</v>
      </c>
      <c r="W105" s="108">
        <v>0</v>
      </c>
      <c r="X105" s="108">
        <v>0</v>
      </c>
      <c r="Y105" s="108">
        <f t="shared" si="598"/>
        <v>434.5</v>
      </c>
      <c r="Z105" s="108">
        <v>0</v>
      </c>
      <c r="AA105" s="108">
        <v>434.5</v>
      </c>
      <c r="AB105" s="108">
        <v>0</v>
      </c>
      <c r="AC105" s="102">
        <f t="shared" si="599"/>
        <v>0</v>
      </c>
      <c r="AD105" s="108">
        <v>0</v>
      </c>
      <c r="AE105" s="108">
        <v>0</v>
      </c>
      <c r="AF105" s="108">
        <v>0</v>
      </c>
      <c r="AG105" s="102">
        <f t="shared" si="600"/>
        <v>0</v>
      </c>
      <c r="AH105" s="108">
        <v>0</v>
      </c>
      <c r="AI105" s="108">
        <v>0</v>
      </c>
      <c r="AJ105" s="108">
        <v>0</v>
      </c>
      <c r="AK105" s="102">
        <f t="shared" si="601"/>
        <v>0</v>
      </c>
      <c r="AL105" s="108">
        <v>0</v>
      </c>
      <c r="AM105" s="108">
        <v>0</v>
      </c>
      <c r="AN105" s="108">
        <v>0</v>
      </c>
      <c r="AO105" s="102">
        <f t="shared" si="602"/>
        <v>0</v>
      </c>
      <c r="AP105" s="108">
        <v>0</v>
      </c>
      <c r="AQ105" s="108">
        <v>0</v>
      </c>
      <c r="AR105" s="108">
        <v>0</v>
      </c>
    </row>
    <row r="106" spans="1:45" ht="84" customHeight="1" x14ac:dyDescent="0.25">
      <c r="A106" s="121" t="s">
        <v>430</v>
      </c>
      <c r="B106" s="116" t="s">
        <v>427</v>
      </c>
      <c r="C106" s="105" t="s">
        <v>60</v>
      </c>
      <c r="D106" s="105" t="s">
        <v>212</v>
      </c>
      <c r="E106" s="106">
        <f>SUM(F106:H106)</f>
        <v>7495.8</v>
      </c>
      <c r="F106" s="107">
        <v>0</v>
      </c>
      <c r="G106" s="107">
        <f t="shared" si="604"/>
        <v>7495.8</v>
      </c>
      <c r="H106" s="107">
        <v>0</v>
      </c>
      <c r="I106" s="102">
        <f t="shared" si="594"/>
        <v>0</v>
      </c>
      <c r="J106" s="117">
        <v>0</v>
      </c>
      <c r="K106" s="126">
        <v>0</v>
      </c>
      <c r="L106" s="119">
        <v>0</v>
      </c>
      <c r="M106" s="102">
        <f t="shared" si="595"/>
        <v>0</v>
      </c>
      <c r="N106" s="108"/>
      <c r="O106" s="108">
        <v>0</v>
      </c>
      <c r="P106" s="108">
        <v>0</v>
      </c>
      <c r="Q106" s="102">
        <f t="shared" si="596"/>
        <v>0</v>
      </c>
      <c r="R106" s="108">
        <v>0</v>
      </c>
      <c r="S106" s="108">
        <v>0</v>
      </c>
      <c r="T106" s="108">
        <v>0</v>
      </c>
      <c r="U106" s="102">
        <f t="shared" si="597"/>
        <v>0</v>
      </c>
      <c r="V106" s="108">
        <v>0</v>
      </c>
      <c r="W106" s="108">
        <v>0</v>
      </c>
      <c r="X106" s="108">
        <v>0</v>
      </c>
      <c r="Y106" s="108">
        <f t="shared" si="598"/>
        <v>7495.8</v>
      </c>
      <c r="Z106" s="108">
        <v>0</v>
      </c>
      <c r="AA106" s="108">
        <v>7495.8</v>
      </c>
      <c r="AB106" s="108">
        <v>0</v>
      </c>
      <c r="AC106" s="102">
        <f t="shared" si="599"/>
        <v>0</v>
      </c>
      <c r="AD106" s="108">
        <v>0</v>
      </c>
      <c r="AE106" s="108">
        <v>0</v>
      </c>
      <c r="AF106" s="108">
        <v>0</v>
      </c>
      <c r="AG106" s="102">
        <f t="shared" si="600"/>
        <v>0</v>
      </c>
      <c r="AH106" s="108">
        <v>0</v>
      </c>
      <c r="AI106" s="108">
        <v>0</v>
      </c>
      <c r="AJ106" s="108">
        <v>0</v>
      </c>
      <c r="AK106" s="102">
        <f t="shared" si="601"/>
        <v>0</v>
      </c>
      <c r="AL106" s="108">
        <v>0</v>
      </c>
      <c r="AM106" s="108">
        <v>0</v>
      </c>
      <c r="AN106" s="108">
        <v>0</v>
      </c>
      <c r="AO106" s="102">
        <f t="shared" si="602"/>
        <v>0</v>
      </c>
      <c r="AP106" s="108">
        <v>0</v>
      </c>
      <c r="AQ106" s="108">
        <v>0</v>
      </c>
      <c r="AR106" s="108">
        <v>0</v>
      </c>
    </row>
    <row r="107" spans="1:45" s="90" customFormat="1" ht="30.75" customHeight="1" x14ac:dyDescent="0.25">
      <c r="A107" s="141" t="s">
        <v>213</v>
      </c>
      <c r="B107" s="156" t="s">
        <v>214</v>
      </c>
      <c r="C107" s="157"/>
      <c r="D107" s="158"/>
      <c r="E107" s="106">
        <f>SUM(E108:E122)</f>
        <v>22945.599999999999</v>
      </c>
      <c r="F107" s="106">
        <f t="shared" ref="F107:AR107" si="605">SUM(F108:F122)</f>
        <v>0</v>
      </c>
      <c r="G107" s="106">
        <f t="shared" si="605"/>
        <v>22945.599999999999</v>
      </c>
      <c r="H107" s="106">
        <f t="shared" si="605"/>
        <v>0</v>
      </c>
      <c r="I107" s="106">
        <f t="shared" si="605"/>
        <v>791</v>
      </c>
      <c r="J107" s="106">
        <f t="shared" si="605"/>
        <v>0</v>
      </c>
      <c r="K107" s="106">
        <f t="shared" si="605"/>
        <v>791</v>
      </c>
      <c r="L107" s="106">
        <f t="shared" si="605"/>
        <v>0</v>
      </c>
      <c r="M107" s="106">
        <f t="shared" si="605"/>
        <v>2585.1999999999998</v>
      </c>
      <c r="N107" s="106">
        <f t="shared" si="605"/>
        <v>0</v>
      </c>
      <c r="O107" s="106">
        <f t="shared" si="605"/>
        <v>2585.1999999999998</v>
      </c>
      <c r="P107" s="106">
        <f t="shared" si="605"/>
        <v>0</v>
      </c>
      <c r="Q107" s="106">
        <f t="shared" si="605"/>
        <v>681.5</v>
      </c>
      <c r="R107" s="106">
        <f t="shared" si="605"/>
        <v>0</v>
      </c>
      <c r="S107" s="106">
        <f t="shared" si="605"/>
        <v>681.5</v>
      </c>
      <c r="T107" s="106">
        <f t="shared" si="605"/>
        <v>0</v>
      </c>
      <c r="U107" s="106">
        <f t="shared" si="605"/>
        <v>608.4</v>
      </c>
      <c r="V107" s="106">
        <f t="shared" si="605"/>
        <v>0</v>
      </c>
      <c r="W107" s="106">
        <f t="shared" si="605"/>
        <v>608.4</v>
      </c>
      <c r="X107" s="106">
        <f t="shared" si="605"/>
        <v>0</v>
      </c>
      <c r="Y107" s="106">
        <f t="shared" si="605"/>
        <v>18279.5</v>
      </c>
      <c r="Z107" s="106">
        <f t="shared" si="605"/>
        <v>0</v>
      </c>
      <c r="AA107" s="106">
        <f t="shared" si="605"/>
        <v>18279.5</v>
      </c>
      <c r="AB107" s="106">
        <f t="shared" si="605"/>
        <v>0</v>
      </c>
      <c r="AC107" s="106">
        <f t="shared" si="605"/>
        <v>0</v>
      </c>
      <c r="AD107" s="106">
        <f t="shared" si="605"/>
        <v>0</v>
      </c>
      <c r="AE107" s="106">
        <f t="shared" si="605"/>
        <v>0</v>
      </c>
      <c r="AF107" s="106">
        <f t="shared" si="605"/>
        <v>0</v>
      </c>
      <c r="AG107" s="106">
        <f t="shared" si="605"/>
        <v>0</v>
      </c>
      <c r="AH107" s="106">
        <f t="shared" si="605"/>
        <v>0</v>
      </c>
      <c r="AI107" s="106">
        <f t="shared" si="605"/>
        <v>0</v>
      </c>
      <c r="AJ107" s="106">
        <f t="shared" si="605"/>
        <v>0</v>
      </c>
      <c r="AK107" s="106">
        <f t="shared" si="605"/>
        <v>0</v>
      </c>
      <c r="AL107" s="106">
        <f t="shared" si="605"/>
        <v>0</v>
      </c>
      <c r="AM107" s="106">
        <f t="shared" si="605"/>
        <v>0</v>
      </c>
      <c r="AN107" s="106">
        <f t="shared" si="605"/>
        <v>0</v>
      </c>
      <c r="AO107" s="106">
        <f t="shared" si="605"/>
        <v>0</v>
      </c>
      <c r="AP107" s="106">
        <f t="shared" si="605"/>
        <v>0</v>
      </c>
      <c r="AQ107" s="106">
        <f t="shared" si="605"/>
        <v>0</v>
      </c>
      <c r="AR107" s="106">
        <f t="shared" si="605"/>
        <v>0</v>
      </c>
      <c r="AS107" s="138"/>
    </row>
    <row r="108" spans="1:45" ht="51" customHeight="1" x14ac:dyDescent="0.25">
      <c r="A108" s="121" t="s">
        <v>277</v>
      </c>
      <c r="B108" s="116" t="s">
        <v>215</v>
      </c>
      <c r="C108" s="105" t="s">
        <v>60</v>
      </c>
      <c r="D108" s="105" t="s">
        <v>60</v>
      </c>
      <c r="E108" s="106">
        <f t="shared" ref="E108" si="606">SUM(F108:H108)</f>
        <v>193.29999999999995</v>
      </c>
      <c r="F108" s="107">
        <v>0</v>
      </c>
      <c r="G108" s="107">
        <f t="shared" ref="G108" si="607">K108+O108+S108+W108+AA108+AE108+AI108+AM108+AQ108</f>
        <v>193.29999999999995</v>
      </c>
      <c r="H108" s="107">
        <v>0</v>
      </c>
      <c r="I108" s="102">
        <f t="shared" ref="I108:I115" si="608">K108</f>
        <v>193.29999999999995</v>
      </c>
      <c r="J108" s="108">
        <v>0</v>
      </c>
      <c r="K108" s="108">
        <f>1350.8-1157.5</f>
        <v>193.29999999999995</v>
      </c>
      <c r="L108" s="108">
        <v>0</v>
      </c>
      <c r="M108" s="102">
        <f t="shared" ref="M108:M115" si="609">O108</f>
        <v>0</v>
      </c>
      <c r="N108" s="108">
        <v>0</v>
      </c>
      <c r="O108" s="108">
        <v>0</v>
      </c>
      <c r="P108" s="108">
        <v>0</v>
      </c>
      <c r="Q108" s="102">
        <f t="shared" ref="Q108:Q115" si="610">S108</f>
        <v>0</v>
      </c>
      <c r="R108" s="108">
        <v>0</v>
      </c>
      <c r="S108" s="108">
        <v>0</v>
      </c>
      <c r="T108" s="108">
        <v>0</v>
      </c>
      <c r="U108" s="102">
        <f t="shared" ref="U108:U115" si="611">W108</f>
        <v>0</v>
      </c>
      <c r="V108" s="108">
        <v>0</v>
      </c>
      <c r="W108" s="108">
        <v>0</v>
      </c>
      <c r="X108" s="108">
        <v>0</v>
      </c>
      <c r="Y108" s="102">
        <f t="shared" ref="Y108:Y115" si="612">AA108</f>
        <v>0</v>
      </c>
      <c r="Z108" s="108">
        <v>0</v>
      </c>
      <c r="AA108" s="108">
        <v>0</v>
      </c>
      <c r="AB108" s="108">
        <v>0</v>
      </c>
      <c r="AC108" s="102">
        <f t="shared" ref="AC108:AC115" si="613">AE108</f>
        <v>0</v>
      </c>
      <c r="AD108" s="108">
        <v>0</v>
      </c>
      <c r="AE108" s="108">
        <v>0</v>
      </c>
      <c r="AF108" s="108">
        <v>0</v>
      </c>
      <c r="AG108" s="102">
        <f t="shared" ref="AG108:AG115" si="614">AI108</f>
        <v>0</v>
      </c>
      <c r="AH108" s="108">
        <v>0</v>
      </c>
      <c r="AI108" s="108">
        <v>0</v>
      </c>
      <c r="AJ108" s="108">
        <v>0</v>
      </c>
      <c r="AK108" s="102">
        <f t="shared" ref="AK108:AK115" si="615">AM108</f>
        <v>0</v>
      </c>
      <c r="AL108" s="108">
        <v>0</v>
      </c>
      <c r="AM108" s="108">
        <v>0</v>
      </c>
      <c r="AN108" s="108">
        <v>0</v>
      </c>
      <c r="AO108" s="102">
        <f t="shared" ref="AO108:AO115" si="616">AQ108</f>
        <v>0</v>
      </c>
      <c r="AP108" s="108">
        <v>0</v>
      </c>
      <c r="AQ108" s="108">
        <v>0</v>
      </c>
      <c r="AR108" s="108">
        <v>0</v>
      </c>
    </row>
    <row r="109" spans="1:45" ht="69.75" customHeight="1" x14ac:dyDescent="0.25">
      <c r="A109" s="121" t="s">
        <v>278</v>
      </c>
      <c r="B109" s="116" t="s">
        <v>394</v>
      </c>
      <c r="C109" s="105" t="s">
        <v>60</v>
      </c>
      <c r="D109" s="105" t="s">
        <v>226</v>
      </c>
      <c r="E109" s="106">
        <f t="shared" ref="E109" si="617">SUM(F109:H109)</f>
        <v>190</v>
      </c>
      <c r="F109" s="107">
        <v>0</v>
      </c>
      <c r="G109" s="107">
        <f t="shared" ref="G109" si="618">K109+O109+S109+W109+AA109+AE109+AI109+AM109+AQ109</f>
        <v>190</v>
      </c>
      <c r="H109" s="107">
        <v>0</v>
      </c>
      <c r="I109" s="102">
        <f t="shared" si="608"/>
        <v>190</v>
      </c>
      <c r="J109" s="108">
        <v>0</v>
      </c>
      <c r="K109" s="108">
        <v>190</v>
      </c>
      <c r="L109" s="108">
        <v>0</v>
      </c>
      <c r="M109" s="102">
        <f t="shared" si="609"/>
        <v>0</v>
      </c>
      <c r="N109" s="108">
        <v>0</v>
      </c>
      <c r="O109" s="108">
        <v>0</v>
      </c>
      <c r="P109" s="108">
        <v>0</v>
      </c>
      <c r="Q109" s="102">
        <f t="shared" si="610"/>
        <v>0</v>
      </c>
      <c r="R109" s="108">
        <v>0</v>
      </c>
      <c r="S109" s="108">
        <v>0</v>
      </c>
      <c r="T109" s="108">
        <v>0</v>
      </c>
      <c r="U109" s="102">
        <f t="shared" si="611"/>
        <v>0</v>
      </c>
      <c r="V109" s="108">
        <v>0</v>
      </c>
      <c r="W109" s="108">
        <v>0</v>
      </c>
      <c r="X109" s="108">
        <v>0</v>
      </c>
      <c r="Y109" s="102">
        <f t="shared" si="612"/>
        <v>0</v>
      </c>
      <c r="Z109" s="108">
        <v>0</v>
      </c>
      <c r="AA109" s="108">
        <v>0</v>
      </c>
      <c r="AB109" s="108">
        <v>0</v>
      </c>
      <c r="AC109" s="102">
        <f t="shared" si="613"/>
        <v>0</v>
      </c>
      <c r="AD109" s="108">
        <v>0</v>
      </c>
      <c r="AE109" s="108">
        <v>0</v>
      </c>
      <c r="AF109" s="108">
        <v>0</v>
      </c>
      <c r="AG109" s="102">
        <f t="shared" si="614"/>
        <v>0</v>
      </c>
      <c r="AH109" s="108">
        <v>0</v>
      </c>
      <c r="AI109" s="108">
        <v>0</v>
      </c>
      <c r="AJ109" s="108">
        <v>0</v>
      </c>
      <c r="AK109" s="102">
        <f t="shared" si="615"/>
        <v>0</v>
      </c>
      <c r="AL109" s="108">
        <v>0</v>
      </c>
      <c r="AM109" s="108">
        <v>0</v>
      </c>
      <c r="AN109" s="108">
        <v>0</v>
      </c>
      <c r="AO109" s="102">
        <f t="shared" si="616"/>
        <v>0</v>
      </c>
      <c r="AP109" s="108">
        <v>0</v>
      </c>
      <c r="AQ109" s="108">
        <v>0</v>
      </c>
      <c r="AR109" s="108">
        <v>0</v>
      </c>
    </row>
    <row r="110" spans="1:45" ht="65.25" customHeight="1" x14ac:dyDescent="0.25">
      <c r="A110" s="121" t="s">
        <v>279</v>
      </c>
      <c r="B110" s="116" t="s">
        <v>395</v>
      </c>
      <c r="C110" s="105" t="s">
        <v>60</v>
      </c>
      <c r="D110" s="105" t="s">
        <v>212</v>
      </c>
      <c r="E110" s="106">
        <f t="shared" ref="E110" si="619">SUM(F110:H110)</f>
        <v>407.7</v>
      </c>
      <c r="F110" s="107">
        <v>0</v>
      </c>
      <c r="G110" s="107">
        <f t="shared" ref="G110" si="620">K110+O110+S110+W110+AA110+AE110+AI110+AM110+AQ110</f>
        <v>407.7</v>
      </c>
      <c r="H110" s="107">
        <v>0</v>
      </c>
      <c r="I110" s="102">
        <f t="shared" si="608"/>
        <v>407.7</v>
      </c>
      <c r="J110" s="108">
        <v>0</v>
      </c>
      <c r="K110" s="108">
        <v>407.7</v>
      </c>
      <c r="L110" s="108">
        <v>0</v>
      </c>
      <c r="M110" s="102">
        <f t="shared" si="609"/>
        <v>0</v>
      </c>
      <c r="N110" s="108">
        <v>0</v>
      </c>
      <c r="O110" s="108">
        <v>0</v>
      </c>
      <c r="P110" s="108">
        <v>0</v>
      </c>
      <c r="Q110" s="102">
        <f t="shared" si="610"/>
        <v>0</v>
      </c>
      <c r="R110" s="108">
        <v>0</v>
      </c>
      <c r="S110" s="108">
        <v>0</v>
      </c>
      <c r="T110" s="108">
        <v>0</v>
      </c>
      <c r="U110" s="102">
        <f t="shared" si="611"/>
        <v>0</v>
      </c>
      <c r="V110" s="108">
        <v>0</v>
      </c>
      <c r="W110" s="108">
        <v>0</v>
      </c>
      <c r="X110" s="108">
        <v>0</v>
      </c>
      <c r="Y110" s="102">
        <f t="shared" si="612"/>
        <v>0</v>
      </c>
      <c r="Z110" s="108">
        <v>0</v>
      </c>
      <c r="AA110" s="108">
        <v>0</v>
      </c>
      <c r="AB110" s="108">
        <v>0</v>
      </c>
      <c r="AC110" s="102">
        <f t="shared" si="613"/>
        <v>0</v>
      </c>
      <c r="AD110" s="108">
        <v>0</v>
      </c>
      <c r="AE110" s="108">
        <v>0</v>
      </c>
      <c r="AF110" s="108">
        <v>0</v>
      </c>
      <c r="AG110" s="102">
        <f t="shared" si="614"/>
        <v>0</v>
      </c>
      <c r="AH110" s="108">
        <v>0</v>
      </c>
      <c r="AI110" s="108">
        <v>0</v>
      </c>
      <c r="AJ110" s="108">
        <v>0</v>
      </c>
      <c r="AK110" s="102">
        <f t="shared" si="615"/>
        <v>0</v>
      </c>
      <c r="AL110" s="108">
        <v>0</v>
      </c>
      <c r="AM110" s="108">
        <v>0</v>
      </c>
      <c r="AN110" s="108">
        <v>0</v>
      </c>
      <c r="AO110" s="102">
        <f t="shared" si="616"/>
        <v>0</v>
      </c>
      <c r="AP110" s="108">
        <v>0</v>
      </c>
      <c r="AQ110" s="108">
        <v>0</v>
      </c>
      <c r="AR110" s="108">
        <v>0</v>
      </c>
    </row>
    <row r="111" spans="1:45" ht="88.5" customHeight="1" x14ac:dyDescent="0.25">
      <c r="A111" s="121" t="s">
        <v>280</v>
      </c>
      <c r="B111" s="116" t="s">
        <v>396</v>
      </c>
      <c r="C111" s="105" t="s">
        <v>60</v>
      </c>
      <c r="D111" s="105" t="s">
        <v>212</v>
      </c>
      <c r="E111" s="106">
        <f t="shared" ref="E111" si="621">SUM(F111:H111)</f>
        <v>2300</v>
      </c>
      <c r="F111" s="107">
        <v>0</v>
      </c>
      <c r="G111" s="107">
        <f t="shared" ref="G111" si="622">K111+O111+S111+W111+AA111+AE111+AI111+AM111+AQ111</f>
        <v>2300</v>
      </c>
      <c r="H111" s="107">
        <v>0</v>
      </c>
      <c r="I111" s="102">
        <f t="shared" si="608"/>
        <v>0</v>
      </c>
      <c r="J111" s="108">
        <v>0</v>
      </c>
      <c r="K111" s="108">
        <v>0</v>
      </c>
      <c r="L111" s="108">
        <v>0</v>
      </c>
      <c r="M111" s="102">
        <f t="shared" si="609"/>
        <v>2300</v>
      </c>
      <c r="N111" s="108">
        <v>0</v>
      </c>
      <c r="O111" s="108">
        <v>2300</v>
      </c>
      <c r="P111" s="108">
        <v>0</v>
      </c>
      <c r="Q111" s="102">
        <f t="shared" si="610"/>
        <v>0</v>
      </c>
      <c r="R111" s="108">
        <v>0</v>
      </c>
      <c r="S111" s="108">
        <v>0</v>
      </c>
      <c r="T111" s="108">
        <v>0</v>
      </c>
      <c r="U111" s="102">
        <f t="shared" si="611"/>
        <v>0</v>
      </c>
      <c r="V111" s="108">
        <v>0</v>
      </c>
      <c r="W111" s="108">
        <v>0</v>
      </c>
      <c r="X111" s="108">
        <v>0</v>
      </c>
      <c r="Y111" s="102">
        <f t="shared" si="612"/>
        <v>0</v>
      </c>
      <c r="Z111" s="108">
        <v>0</v>
      </c>
      <c r="AA111" s="108">
        <v>0</v>
      </c>
      <c r="AB111" s="108">
        <v>0</v>
      </c>
      <c r="AC111" s="102">
        <f t="shared" si="613"/>
        <v>0</v>
      </c>
      <c r="AD111" s="108">
        <v>0</v>
      </c>
      <c r="AE111" s="108">
        <v>0</v>
      </c>
      <c r="AF111" s="108">
        <v>0</v>
      </c>
      <c r="AG111" s="102">
        <f t="shared" si="614"/>
        <v>0</v>
      </c>
      <c r="AH111" s="108">
        <v>0</v>
      </c>
      <c r="AI111" s="108">
        <v>0</v>
      </c>
      <c r="AJ111" s="108">
        <v>0</v>
      </c>
      <c r="AK111" s="102">
        <f t="shared" si="615"/>
        <v>0</v>
      </c>
      <c r="AL111" s="108">
        <v>0</v>
      </c>
      <c r="AM111" s="108">
        <v>0</v>
      </c>
      <c r="AN111" s="108">
        <v>0</v>
      </c>
      <c r="AO111" s="102">
        <f t="shared" si="616"/>
        <v>0</v>
      </c>
      <c r="AP111" s="108">
        <v>0</v>
      </c>
      <c r="AQ111" s="108">
        <v>0</v>
      </c>
      <c r="AR111" s="108">
        <v>0</v>
      </c>
    </row>
    <row r="112" spans="1:45" ht="72.599999999999994" customHeight="1" x14ac:dyDescent="0.25">
      <c r="A112" s="121" t="s">
        <v>285</v>
      </c>
      <c r="B112" s="116" t="s">
        <v>286</v>
      </c>
      <c r="C112" s="105" t="s">
        <v>60</v>
      </c>
      <c r="D112" s="105" t="s">
        <v>212</v>
      </c>
      <c r="E112" s="106">
        <f t="shared" ref="E112" si="623">SUM(F112:H112)</f>
        <v>41.5</v>
      </c>
      <c r="F112" s="107">
        <v>0</v>
      </c>
      <c r="G112" s="107">
        <f t="shared" ref="G112" si="624">K112+O112+S112+W112+AA112+AE112+AI112+AM112+AQ112</f>
        <v>41.5</v>
      </c>
      <c r="H112" s="107">
        <v>0</v>
      </c>
      <c r="I112" s="102">
        <f t="shared" si="608"/>
        <v>0</v>
      </c>
      <c r="J112" s="108">
        <v>0</v>
      </c>
      <c r="K112" s="108">
        <v>0</v>
      </c>
      <c r="L112" s="108">
        <v>0</v>
      </c>
      <c r="M112" s="102">
        <f t="shared" si="609"/>
        <v>41.5</v>
      </c>
      <c r="N112" s="108">
        <v>0</v>
      </c>
      <c r="O112" s="108">
        <v>41.5</v>
      </c>
      <c r="P112" s="108">
        <v>0</v>
      </c>
      <c r="Q112" s="102">
        <f t="shared" si="610"/>
        <v>0</v>
      </c>
      <c r="R112" s="108">
        <v>0</v>
      </c>
      <c r="S112" s="108">
        <v>0</v>
      </c>
      <c r="T112" s="108">
        <v>0</v>
      </c>
      <c r="U112" s="102">
        <f t="shared" si="611"/>
        <v>0</v>
      </c>
      <c r="V112" s="108">
        <v>0</v>
      </c>
      <c r="W112" s="108">
        <v>0</v>
      </c>
      <c r="X112" s="108">
        <v>0</v>
      </c>
      <c r="Y112" s="102">
        <f t="shared" si="612"/>
        <v>0</v>
      </c>
      <c r="Z112" s="108">
        <v>0</v>
      </c>
      <c r="AA112" s="108">
        <v>0</v>
      </c>
      <c r="AB112" s="108">
        <v>0</v>
      </c>
      <c r="AC112" s="102">
        <f t="shared" si="613"/>
        <v>0</v>
      </c>
      <c r="AD112" s="108">
        <v>0</v>
      </c>
      <c r="AE112" s="108">
        <v>0</v>
      </c>
      <c r="AF112" s="108">
        <v>0</v>
      </c>
      <c r="AG112" s="102">
        <f t="shared" si="614"/>
        <v>0</v>
      </c>
      <c r="AH112" s="108">
        <v>0</v>
      </c>
      <c r="AI112" s="108">
        <v>0</v>
      </c>
      <c r="AJ112" s="108">
        <v>0</v>
      </c>
      <c r="AK112" s="102">
        <f t="shared" si="615"/>
        <v>0</v>
      </c>
      <c r="AL112" s="108">
        <v>0</v>
      </c>
      <c r="AM112" s="108">
        <v>0</v>
      </c>
      <c r="AN112" s="108">
        <v>0</v>
      </c>
      <c r="AO112" s="102">
        <f t="shared" si="616"/>
        <v>0</v>
      </c>
      <c r="AP112" s="108">
        <v>0</v>
      </c>
      <c r="AQ112" s="108">
        <v>0</v>
      </c>
      <c r="AR112" s="108">
        <v>0</v>
      </c>
    </row>
    <row r="113" spans="1:44" ht="115.5" customHeight="1" x14ac:dyDescent="0.25">
      <c r="A113" s="121" t="s">
        <v>287</v>
      </c>
      <c r="B113" s="116" t="s">
        <v>397</v>
      </c>
      <c r="C113" s="105" t="s">
        <v>60</v>
      </c>
      <c r="D113" s="105" t="s">
        <v>212</v>
      </c>
      <c r="E113" s="106">
        <f t="shared" ref="E113" si="625">SUM(F113:H113)</f>
        <v>68.7</v>
      </c>
      <c r="F113" s="107">
        <v>0</v>
      </c>
      <c r="G113" s="107">
        <f t="shared" ref="G113" si="626">K113+O113+S113+W113+AA113+AE113+AI113+AM113+AQ113</f>
        <v>68.7</v>
      </c>
      <c r="H113" s="107">
        <v>0</v>
      </c>
      <c r="I113" s="102">
        <f t="shared" si="608"/>
        <v>0</v>
      </c>
      <c r="J113" s="108">
        <v>0</v>
      </c>
      <c r="K113" s="108">
        <v>0</v>
      </c>
      <c r="L113" s="108">
        <v>0</v>
      </c>
      <c r="M113" s="102">
        <f t="shared" si="609"/>
        <v>68.7</v>
      </c>
      <c r="N113" s="108">
        <v>0</v>
      </c>
      <c r="O113" s="108">
        <v>68.7</v>
      </c>
      <c r="P113" s="108">
        <v>0</v>
      </c>
      <c r="Q113" s="102">
        <f t="shared" si="610"/>
        <v>0</v>
      </c>
      <c r="R113" s="108">
        <v>0</v>
      </c>
      <c r="S113" s="108">
        <v>0</v>
      </c>
      <c r="T113" s="108">
        <v>0</v>
      </c>
      <c r="U113" s="102">
        <f t="shared" si="611"/>
        <v>0</v>
      </c>
      <c r="V113" s="108">
        <v>0</v>
      </c>
      <c r="W113" s="108">
        <v>0</v>
      </c>
      <c r="X113" s="108">
        <v>0</v>
      </c>
      <c r="Y113" s="102">
        <f t="shared" si="612"/>
        <v>0</v>
      </c>
      <c r="Z113" s="108">
        <v>0</v>
      </c>
      <c r="AA113" s="108">
        <v>0</v>
      </c>
      <c r="AB113" s="108">
        <v>0</v>
      </c>
      <c r="AC113" s="102">
        <f t="shared" si="613"/>
        <v>0</v>
      </c>
      <c r="AD113" s="108">
        <v>0</v>
      </c>
      <c r="AE113" s="108">
        <v>0</v>
      </c>
      <c r="AF113" s="108">
        <v>0</v>
      </c>
      <c r="AG113" s="102">
        <f t="shared" si="614"/>
        <v>0</v>
      </c>
      <c r="AH113" s="108">
        <v>0</v>
      </c>
      <c r="AI113" s="108">
        <v>0</v>
      </c>
      <c r="AJ113" s="108">
        <v>0</v>
      </c>
      <c r="AK113" s="102">
        <f t="shared" si="615"/>
        <v>0</v>
      </c>
      <c r="AL113" s="108">
        <v>0</v>
      </c>
      <c r="AM113" s="108">
        <v>0</v>
      </c>
      <c r="AN113" s="108">
        <v>0</v>
      </c>
      <c r="AO113" s="102">
        <f t="shared" si="616"/>
        <v>0</v>
      </c>
      <c r="AP113" s="108">
        <v>0</v>
      </c>
      <c r="AQ113" s="108">
        <v>0</v>
      </c>
      <c r="AR113" s="108">
        <v>0</v>
      </c>
    </row>
    <row r="114" spans="1:44" ht="117" customHeight="1" x14ac:dyDescent="0.25">
      <c r="A114" s="121" t="s">
        <v>288</v>
      </c>
      <c r="B114" s="116" t="s">
        <v>398</v>
      </c>
      <c r="C114" s="105" t="s">
        <v>60</v>
      </c>
      <c r="D114" s="105" t="s">
        <v>212</v>
      </c>
      <c r="E114" s="106">
        <f t="shared" ref="E114" si="627">SUM(F114:H114)</f>
        <v>98</v>
      </c>
      <c r="F114" s="107">
        <v>0</v>
      </c>
      <c r="G114" s="107">
        <f t="shared" ref="G114" si="628">K114+O114+S114+W114+AA114+AE114+AI114+AM114+AQ114</f>
        <v>98</v>
      </c>
      <c r="H114" s="107">
        <v>0</v>
      </c>
      <c r="I114" s="102">
        <f t="shared" si="608"/>
        <v>0</v>
      </c>
      <c r="J114" s="108">
        <v>0</v>
      </c>
      <c r="K114" s="108">
        <v>0</v>
      </c>
      <c r="L114" s="108">
        <v>0</v>
      </c>
      <c r="M114" s="102">
        <f t="shared" si="609"/>
        <v>98</v>
      </c>
      <c r="N114" s="108">
        <v>0</v>
      </c>
      <c r="O114" s="108">
        <v>98</v>
      </c>
      <c r="P114" s="108">
        <v>0</v>
      </c>
      <c r="Q114" s="102">
        <f t="shared" si="610"/>
        <v>0</v>
      </c>
      <c r="R114" s="108">
        <v>0</v>
      </c>
      <c r="S114" s="108">
        <v>0</v>
      </c>
      <c r="T114" s="108">
        <v>0</v>
      </c>
      <c r="U114" s="102">
        <f t="shared" si="611"/>
        <v>0</v>
      </c>
      <c r="V114" s="108">
        <v>0</v>
      </c>
      <c r="W114" s="108">
        <v>0</v>
      </c>
      <c r="X114" s="108">
        <v>0</v>
      </c>
      <c r="Y114" s="102">
        <f t="shared" si="612"/>
        <v>0</v>
      </c>
      <c r="Z114" s="108">
        <v>0</v>
      </c>
      <c r="AA114" s="108">
        <v>0</v>
      </c>
      <c r="AB114" s="108">
        <v>0</v>
      </c>
      <c r="AC114" s="102">
        <f t="shared" si="613"/>
        <v>0</v>
      </c>
      <c r="AD114" s="108">
        <v>0</v>
      </c>
      <c r="AE114" s="108">
        <v>0</v>
      </c>
      <c r="AF114" s="108">
        <v>0</v>
      </c>
      <c r="AG114" s="102">
        <f t="shared" si="614"/>
        <v>0</v>
      </c>
      <c r="AH114" s="108">
        <v>0</v>
      </c>
      <c r="AI114" s="108">
        <v>0</v>
      </c>
      <c r="AJ114" s="108">
        <v>0</v>
      </c>
      <c r="AK114" s="102">
        <f t="shared" si="615"/>
        <v>0</v>
      </c>
      <c r="AL114" s="108">
        <v>0</v>
      </c>
      <c r="AM114" s="108">
        <v>0</v>
      </c>
      <c r="AN114" s="108">
        <v>0</v>
      </c>
      <c r="AO114" s="102">
        <f t="shared" si="616"/>
        <v>0</v>
      </c>
      <c r="AP114" s="108">
        <v>0</v>
      </c>
      <c r="AQ114" s="108">
        <v>0</v>
      </c>
      <c r="AR114" s="108">
        <v>0</v>
      </c>
    </row>
    <row r="115" spans="1:44" ht="125.25" customHeight="1" x14ac:dyDescent="0.25">
      <c r="A115" s="121" t="s">
        <v>289</v>
      </c>
      <c r="B115" s="116" t="s">
        <v>399</v>
      </c>
      <c r="C115" s="105" t="s">
        <v>60</v>
      </c>
      <c r="D115" s="105" t="s">
        <v>212</v>
      </c>
      <c r="E115" s="106">
        <f t="shared" ref="E115" si="629">SUM(F115:H115)</f>
        <v>77</v>
      </c>
      <c r="F115" s="107">
        <v>0</v>
      </c>
      <c r="G115" s="107">
        <f t="shared" ref="G115" si="630">K115+O115+S115+W115+AA115+AE115+AI115+AM115+AQ115</f>
        <v>77</v>
      </c>
      <c r="H115" s="107">
        <v>0</v>
      </c>
      <c r="I115" s="102">
        <f t="shared" si="608"/>
        <v>0</v>
      </c>
      <c r="J115" s="108">
        <v>0</v>
      </c>
      <c r="K115" s="108">
        <v>0</v>
      </c>
      <c r="L115" s="108">
        <v>0</v>
      </c>
      <c r="M115" s="102">
        <f t="shared" si="609"/>
        <v>77</v>
      </c>
      <c r="N115" s="108">
        <v>0</v>
      </c>
      <c r="O115" s="108">
        <v>77</v>
      </c>
      <c r="P115" s="108">
        <v>0</v>
      </c>
      <c r="Q115" s="102">
        <f t="shared" si="610"/>
        <v>0</v>
      </c>
      <c r="R115" s="108">
        <v>0</v>
      </c>
      <c r="S115" s="108">
        <v>0</v>
      </c>
      <c r="T115" s="108">
        <v>0</v>
      </c>
      <c r="U115" s="102">
        <f t="shared" si="611"/>
        <v>0</v>
      </c>
      <c r="V115" s="108">
        <v>0</v>
      </c>
      <c r="W115" s="108">
        <v>0</v>
      </c>
      <c r="X115" s="108">
        <v>0</v>
      </c>
      <c r="Y115" s="102">
        <f t="shared" si="612"/>
        <v>0</v>
      </c>
      <c r="Z115" s="108">
        <v>0</v>
      </c>
      <c r="AA115" s="108">
        <v>0</v>
      </c>
      <c r="AB115" s="108">
        <v>0</v>
      </c>
      <c r="AC115" s="102">
        <f t="shared" si="613"/>
        <v>0</v>
      </c>
      <c r="AD115" s="108">
        <v>0</v>
      </c>
      <c r="AE115" s="108">
        <v>0</v>
      </c>
      <c r="AF115" s="108">
        <v>0</v>
      </c>
      <c r="AG115" s="102">
        <f t="shared" si="614"/>
        <v>0</v>
      </c>
      <c r="AH115" s="108">
        <v>0</v>
      </c>
      <c r="AI115" s="108">
        <v>0</v>
      </c>
      <c r="AJ115" s="108">
        <v>0</v>
      </c>
      <c r="AK115" s="102">
        <f t="shared" si="615"/>
        <v>0</v>
      </c>
      <c r="AL115" s="108">
        <v>0</v>
      </c>
      <c r="AM115" s="108">
        <v>0</v>
      </c>
      <c r="AN115" s="108">
        <v>0</v>
      </c>
      <c r="AO115" s="102">
        <f t="shared" si="616"/>
        <v>0</v>
      </c>
      <c r="AP115" s="108">
        <v>0</v>
      </c>
      <c r="AQ115" s="108">
        <v>0</v>
      </c>
      <c r="AR115" s="108">
        <v>0</v>
      </c>
    </row>
    <row r="116" spans="1:44" ht="102.75" customHeight="1" x14ac:dyDescent="0.25">
      <c r="A116" s="121" t="s">
        <v>304</v>
      </c>
      <c r="B116" s="116" t="s">
        <v>400</v>
      </c>
      <c r="C116" s="105" t="s">
        <v>60</v>
      </c>
      <c r="D116" s="105" t="s">
        <v>212</v>
      </c>
      <c r="E116" s="106">
        <f t="shared" ref="E116" si="631">SUM(F116:H116)</f>
        <v>573.9</v>
      </c>
      <c r="F116" s="107">
        <v>0</v>
      </c>
      <c r="G116" s="107">
        <f t="shared" ref="G116" si="632">K116+O116+S116+W116+AA116+AE116+AI116+AM116+AQ116</f>
        <v>573.9</v>
      </c>
      <c r="H116" s="107">
        <v>0</v>
      </c>
      <c r="I116" s="102">
        <f t="shared" ref="I116" si="633">K116</f>
        <v>0</v>
      </c>
      <c r="J116" s="108">
        <v>0</v>
      </c>
      <c r="K116" s="108">
        <v>0</v>
      </c>
      <c r="L116" s="108">
        <v>0</v>
      </c>
      <c r="M116" s="102">
        <f t="shared" ref="M116" si="634">O116</f>
        <v>0</v>
      </c>
      <c r="N116" s="108">
        <v>0</v>
      </c>
      <c r="O116" s="108">
        <v>0</v>
      </c>
      <c r="P116" s="108">
        <v>0</v>
      </c>
      <c r="Q116" s="102">
        <f t="shared" ref="Q116" si="635">S116</f>
        <v>573.9</v>
      </c>
      <c r="R116" s="108">
        <v>0</v>
      </c>
      <c r="S116" s="108">
        <v>573.9</v>
      </c>
      <c r="T116" s="108">
        <v>0</v>
      </c>
      <c r="U116" s="102">
        <f t="shared" ref="U116" si="636">W116</f>
        <v>0</v>
      </c>
      <c r="V116" s="108">
        <v>0</v>
      </c>
      <c r="W116" s="108">
        <v>0</v>
      </c>
      <c r="X116" s="108">
        <v>0</v>
      </c>
      <c r="Y116" s="102">
        <f t="shared" ref="Y116" si="637">AA116</f>
        <v>0</v>
      </c>
      <c r="Z116" s="108">
        <v>0</v>
      </c>
      <c r="AA116" s="108">
        <v>0</v>
      </c>
      <c r="AB116" s="108">
        <v>0</v>
      </c>
      <c r="AC116" s="102">
        <f t="shared" ref="AC116" si="638">AE116</f>
        <v>0</v>
      </c>
      <c r="AD116" s="108">
        <v>0</v>
      </c>
      <c r="AE116" s="108">
        <v>0</v>
      </c>
      <c r="AF116" s="108">
        <v>0</v>
      </c>
      <c r="AG116" s="102">
        <f t="shared" ref="AG116" si="639">AI116</f>
        <v>0</v>
      </c>
      <c r="AH116" s="108">
        <v>0</v>
      </c>
      <c r="AI116" s="108">
        <v>0</v>
      </c>
      <c r="AJ116" s="108">
        <v>0</v>
      </c>
      <c r="AK116" s="102">
        <f t="shared" ref="AK116" si="640">AM116</f>
        <v>0</v>
      </c>
      <c r="AL116" s="108">
        <v>0</v>
      </c>
      <c r="AM116" s="108">
        <v>0</v>
      </c>
      <c r="AN116" s="108">
        <v>0</v>
      </c>
      <c r="AO116" s="102">
        <f t="shared" ref="AO116" si="641">AQ116</f>
        <v>0</v>
      </c>
      <c r="AP116" s="108">
        <v>0</v>
      </c>
      <c r="AQ116" s="108">
        <v>0</v>
      </c>
      <c r="AR116" s="108">
        <v>0</v>
      </c>
    </row>
    <row r="117" spans="1:44" ht="128.25" customHeight="1" x14ac:dyDescent="0.25">
      <c r="A117" s="121" t="s">
        <v>309</v>
      </c>
      <c r="B117" s="116" t="s">
        <v>401</v>
      </c>
      <c r="C117" s="105" t="s">
        <v>60</v>
      </c>
      <c r="D117" s="105" t="s">
        <v>212</v>
      </c>
      <c r="E117" s="106">
        <f t="shared" ref="E117" si="642">SUM(F117:H117)</f>
        <v>62</v>
      </c>
      <c r="F117" s="107">
        <v>0</v>
      </c>
      <c r="G117" s="107">
        <f t="shared" ref="G117" si="643">K117+O117+S117+W117+AA117+AE117+AI117+AM117+AQ117</f>
        <v>62</v>
      </c>
      <c r="H117" s="107">
        <v>0</v>
      </c>
      <c r="I117" s="102">
        <f t="shared" ref="I117" si="644">K117</f>
        <v>0</v>
      </c>
      <c r="J117" s="108">
        <v>0</v>
      </c>
      <c r="K117" s="108">
        <v>0</v>
      </c>
      <c r="L117" s="108">
        <v>0</v>
      </c>
      <c r="M117" s="102">
        <f t="shared" ref="M117" si="645">O117</f>
        <v>0</v>
      </c>
      <c r="N117" s="108">
        <v>0</v>
      </c>
      <c r="O117" s="108">
        <v>0</v>
      </c>
      <c r="P117" s="108">
        <v>0</v>
      </c>
      <c r="Q117" s="102">
        <f t="shared" ref="Q117" si="646">S117</f>
        <v>62</v>
      </c>
      <c r="R117" s="108">
        <v>0</v>
      </c>
      <c r="S117" s="108">
        <v>62</v>
      </c>
      <c r="T117" s="108">
        <v>0</v>
      </c>
      <c r="U117" s="102">
        <f t="shared" ref="U117" si="647">W117</f>
        <v>0</v>
      </c>
      <c r="V117" s="108">
        <v>0</v>
      </c>
      <c r="W117" s="108">
        <v>0</v>
      </c>
      <c r="X117" s="108">
        <v>0</v>
      </c>
      <c r="Y117" s="102">
        <f t="shared" ref="Y117" si="648">AA117</f>
        <v>0</v>
      </c>
      <c r="Z117" s="108">
        <v>0</v>
      </c>
      <c r="AA117" s="108">
        <v>0</v>
      </c>
      <c r="AB117" s="108">
        <v>0</v>
      </c>
      <c r="AC117" s="102">
        <f t="shared" ref="AC117" si="649">AE117</f>
        <v>0</v>
      </c>
      <c r="AD117" s="108">
        <v>0</v>
      </c>
      <c r="AE117" s="108">
        <v>0</v>
      </c>
      <c r="AF117" s="108">
        <v>0</v>
      </c>
      <c r="AG117" s="102">
        <f t="shared" ref="AG117" si="650">AI117</f>
        <v>0</v>
      </c>
      <c r="AH117" s="108">
        <v>0</v>
      </c>
      <c r="AI117" s="108">
        <v>0</v>
      </c>
      <c r="AJ117" s="108">
        <v>0</v>
      </c>
      <c r="AK117" s="102">
        <f t="shared" ref="AK117" si="651">AM117</f>
        <v>0</v>
      </c>
      <c r="AL117" s="108">
        <v>0</v>
      </c>
      <c r="AM117" s="108">
        <v>0</v>
      </c>
      <c r="AN117" s="108">
        <v>0</v>
      </c>
      <c r="AO117" s="102">
        <f t="shared" ref="AO117" si="652">AQ117</f>
        <v>0</v>
      </c>
      <c r="AP117" s="108">
        <v>0</v>
      </c>
      <c r="AQ117" s="108">
        <v>0</v>
      </c>
      <c r="AR117" s="108">
        <v>0</v>
      </c>
    </row>
    <row r="118" spans="1:44" ht="138" customHeight="1" x14ac:dyDescent="0.25">
      <c r="A118" s="121" t="s">
        <v>316</v>
      </c>
      <c r="B118" s="116" t="s">
        <v>402</v>
      </c>
      <c r="C118" s="105" t="s">
        <v>60</v>
      </c>
      <c r="D118" s="105" t="s">
        <v>212</v>
      </c>
      <c r="E118" s="106">
        <f t="shared" ref="E118" si="653">SUM(F118:H118)</f>
        <v>45.6</v>
      </c>
      <c r="F118" s="107">
        <v>0</v>
      </c>
      <c r="G118" s="107">
        <f t="shared" ref="G118" si="654">K118+O118+S118+W118+AA118+AE118+AI118+AM118+AQ118</f>
        <v>45.6</v>
      </c>
      <c r="H118" s="107">
        <v>0</v>
      </c>
      <c r="I118" s="102">
        <f t="shared" ref="I118" si="655">K118</f>
        <v>0</v>
      </c>
      <c r="J118" s="108">
        <v>0</v>
      </c>
      <c r="K118" s="108">
        <v>0</v>
      </c>
      <c r="L118" s="108">
        <v>0</v>
      </c>
      <c r="M118" s="102">
        <f t="shared" ref="M118" si="656">O118</f>
        <v>0</v>
      </c>
      <c r="N118" s="108">
        <v>0</v>
      </c>
      <c r="O118" s="108">
        <v>0</v>
      </c>
      <c r="P118" s="108">
        <v>0</v>
      </c>
      <c r="Q118" s="102">
        <f t="shared" ref="Q118" si="657">S118</f>
        <v>45.6</v>
      </c>
      <c r="R118" s="108">
        <v>0</v>
      </c>
      <c r="S118" s="108">
        <v>45.6</v>
      </c>
      <c r="T118" s="108">
        <v>0</v>
      </c>
      <c r="U118" s="102">
        <f t="shared" ref="U118" si="658">W118</f>
        <v>0</v>
      </c>
      <c r="V118" s="108">
        <v>0</v>
      </c>
      <c r="W118" s="108">
        <v>0</v>
      </c>
      <c r="X118" s="108">
        <v>0</v>
      </c>
      <c r="Y118" s="102">
        <f t="shared" ref="Y118" si="659">AA118</f>
        <v>0</v>
      </c>
      <c r="Z118" s="108">
        <v>0</v>
      </c>
      <c r="AA118" s="108">
        <v>0</v>
      </c>
      <c r="AB118" s="108">
        <v>0</v>
      </c>
      <c r="AC118" s="102">
        <f t="shared" ref="AC118" si="660">AE118</f>
        <v>0</v>
      </c>
      <c r="AD118" s="108">
        <v>0</v>
      </c>
      <c r="AE118" s="108">
        <v>0</v>
      </c>
      <c r="AF118" s="108">
        <v>0</v>
      </c>
      <c r="AG118" s="102">
        <f t="shared" ref="AG118" si="661">AI118</f>
        <v>0</v>
      </c>
      <c r="AH118" s="108">
        <v>0</v>
      </c>
      <c r="AI118" s="108">
        <v>0</v>
      </c>
      <c r="AJ118" s="108">
        <v>0</v>
      </c>
      <c r="AK118" s="102">
        <f t="shared" ref="AK118" si="662">AM118</f>
        <v>0</v>
      </c>
      <c r="AL118" s="108">
        <v>0</v>
      </c>
      <c r="AM118" s="108">
        <v>0</v>
      </c>
      <c r="AN118" s="108">
        <v>0</v>
      </c>
      <c r="AO118" s="102">
        <f t="shared" ref="AO118" si="663">AQ118</f>
        <v>0</v>
      </c>
      <c r="AP118" s="108">
        <v>0</v>
      </c>
      <c r="AQ118" s="108">
        <v>0</v>
      </c>
      <c r="AR118" s="108">
        <v>0</v>
      </c>
    </row>
    <row r="119" spans="1:44" ht="115.5" x14ac:dyDescent="0.25">
      <c r="A119" s="121" t="s">
        <v>338</v>
      </c>
      <c r="B119" s="116" t="s">
        <v>340</v>
      </c>
      <c r="C119" s="105" t="s">
        <v>60</v>
      </c>
      <c r="D119" s="105" t="s">
        <v>226</v>
      </c>
      <c r="E119" s="106">
        <f t="shared" ref="E119:E121" si="664">SUM(F119:H119)</f>
        <v>10605.6</v>
      </c>
      <c r="F119" s="107">
        <v>0</v>
      </c>
      <c r="G119" s="107">
        <f t="shared" ref="G119:G121" si="665">K119+O119+S119+W119+AA119+AE119+AI119+AM119+AQ119</f>
        <v>10605.6</v>
      </c>
      <c r="H119" s="107">
        <v>0</v>
      </c>
      <c r="I119" s="102">
        <f t="shared" ref="I119:I121" si="666">K119</f>
        <v>0</v>
      </c>
      <c r="J119" s="108">
        <v>0</v>
      </c>
      <c r="K119" s="108">
        <v>0</v>
      </c>
      <c r="L119" s="108">
        <v>0</v>
      </c>
      <c r="M119" s="102">
        <f t="shared" ref="M119:M121" si="667">O119</f>
        <v>0</v>
      </c>
      <c r="N119" s="108">
        <v>0</v>
      </c>
      <c r="O119" s="108">
        <v>0</v>
      </c>
      <c r="P119" s="108">
        <v>0</v>
      </c>
      <c r="Q119" s="102"/>
      <c r="R119" s="108"/>
      <c r="S119" s="108"/>
      <c r="T119" s="108">
        <v>0</v>
      </c>
      <c r="U119" s="102">
        <f t="shared" ref="U119:U121" si="668">W119</f>
        <v>0</v>
      </c>
      <c r="V119" s="108">
        <v>0</v>
      </c>
      <c r="W119" s="108">
        <f>10605.6-10605.6</f>
        <v>0</v>
      </c>
      <c r="X119" s="108">
        <v>0</v>
      </c>
      <c r="Y119" s="108">
        <f t="shared" ref="Y119:Y121" si="669">AA119</f>
        <v>10605.6</v>
      </c>
      <c r="Z119" s="108">
        <v>0</v>
      </c>
      <c r="AA119" s="108">
        <v>10605.6</v>
      </c>
      <c r="AB119" s="108">
        <v>0</v>
      </c>
      <c r="AC119" s="102">
        <f t="shared" ref="AC119:AC121" si="670">AE119</f>
        <v>0</v>
      </c>
      <c r="AD119" s="108">
        <v>0</v>
      </c>
      <c r="AE119" s="108">
        <v>0</v>
      </c>
      <c r="AF119" s="108">
        <v>0</v>
      </c>
      <c r="AG119" s="102">
        <f t="shared" ref="AG119:AG121" si="671">AI119</f>
        <v>0</v>
      </c>
      <c r="AH119" s="108">
        <v>0</v>
      </c>
      <c r="AI119" s="108">
        <v>0</v>
      </c>
      <c r="AJ119" s="108">
        <v>0</v>
      </c>
      <c r="AK119" s="102">
        <f t="shared" ref="AK119:AK121" si="672">AM119</f>
        <v>0</v>
      </c>
      <c r="AL119" s="108">
        <v>0</v>
      </c>
      <c r="AM119" s="108">
        <v>0</v>
      </c>
      <c r="AN119" s="108">
        <v>0</v>
      </c>
      <c r="AO119" s="102">
        <f t="shared" ref="AO119:AO121" si="673">AQ119</f>
        <v>0</v>
      </c>
      <c r="AP119" s="108">
        <v>0</v>
      </c>
      <c r="AQ119" s="108">
        <v>0</v>
      </c>
      <c r="AR119" s="108">
        <v>0</v>
      </c>
    </row>
    <row r="120" spans="1:44" ht="99" x14ac:dyDescent="0.25">
      <c r="A120" s="121" t="s">
        <v>339</v>
      </c>
      <c r="B120" s="116" t="s">
        <v>341</v>
      </c>
      <c r="C120" s="105" t="s">
        <v>60</v>
      </c>
      <c r="D120" s="105" t="s">
        <v>226</v>
      </c>
      <c r="E120" s="106">
        <f t="shared" si="664"/>
        <v>7673.9</v>
      </c>
      <c r="F120" s="107">
        <v>0</v>
      </c>
      <c r="G120" s="107">
        <f t="shared" si="665"/>
        <v>7673.9</v>
      </c>
      <c r="H120" s="107">
        <v>0</v>
      </c>
      <c r="I120" s="102">
        <f t="shared" si="666"/>
        <v>0</v>
      </c>
      <c r="J120" s="108">
        <v>0</v>
      </c>
      <c r="K120" s="108">
        <v>0</v>
      </c>
      <c r="L120" s="108">
        <v>0</v>
      </c>
      <c r="M120" s="102">
        <f t="shared" si="667"/>
        <v>0</v>
      </c>
      <c r="N120" s="108">
        <v>0</v>
      </c>
      <c r="O120" s="108">
        <v>0</v>
      </c>
      <c r="P120" s="108">
        <v>0</v>
      </c>
      <c r="Q120" s="102"/>
      <c r="R120" s="108"/>
      <c r="S120" s="108"/>
      <c r="T120" s="108">
        <v>0</v>
      </c>
      <c r="U120" s="102">
        <f t="shared" si="668"/>
        <v>0</v>
      </c>
      <c r="V120" s="108">
        <v>0</v>
      </c>
      <c r="W120" s="108">
        <f>7673.9-7673.9</f>
        <v>0</v>
      </c>
      <c r="X120" s="108">
        <v>0</v>
      </c>
      <c r="Y120" s="108">
        <f t="shared" si="669"/>
        <v>7673.9</v>
      </c>
      <c r="Z120" s="108">
        <v>0</v>
      </c>
      <c r="AA120" s="108">
        <v>7673.9</v>
      </c>
      <c r="AB120" s="108">
        <v>0</v>
      </c>
      <c r="AC120" s="102">
        <f t="shared" si="670"/>
        <v>0</v>
      </c>
      <c r="AD120" s="108">
        <v>0</v>
      </c>
      <c r="AE120" s="108">
        <v>0</v>
      </c>
      <c r="AF120" s="108">
        <v>0</v>
      </c>
      <c r="AG120" s="102">
        <f t="shared" si="671"/>
        <v>0</v>
      </c>
      <c r="AH120" s="108">
        <v>0</v>
      </c>
      <c r="AI120" s="108">
        <v>0</v>
      </c>
      <c r="AJ120" s="108">
        <v>0</v>
      </c>
      <c r="AK120" s="102">
        <f t="shared" si="672"/>
        <v>0</v>
      </c>
      <c r="AL120" s="108">
        <v>0</v>
      </c>
      <c r="AM120" s="108">
        <v>0</v>
      </c>
      <c r="AN120" s="108">
        <v>0</v>
      </c>
      <c r="AO120" s="102">
        <f t="shared" si="673"/>
        <v>0</v>
      </c>
      <c r="AP120" s="108">
        <v>0</v>
      </c>
      <c r="AQ120" s="108">
        <v>0</v>
      </c>
      <c r="AR120" s="108">
        <v>0</v>
      </c>
    </row>
    <row r="121" spans="1:44" ht="47.25" x14ac:dyDescent="0.25">
      <c r="A121" s="121" t="s">
        <v>406</v>
      </c>
      <c r="B121" s="116" t="s">
        <v>407</v>
      </c>
      <c r="C121" s="105" t="s">
        <v>60</v>
      </c>
      <c r="D121" s="105" t="s">
        <v>226</v>
      </c>
      <c r="E121" s="106">
        <f t="shared" si="664"/>
        <v>377.9</v>
      </c>
      <c r="F121" s="107">
        <v>0</v>
      </c>
      <c r="G121" s="107">
        <f t="shared" si="665"/>
        <v>377.9</v>
      </c>
      <c r="H121" s="107">
        <v>0</v>
      </c>
      <c r="I121" s="102">
        <f t="shared" si="666"/>
        <v>0</v>
      </c>
      <c r="J121" s="108">
        <v>0</v>
      </c>
      <c r="K121" s="108">
        <v>0</v>
      </c>
      <c r="L121" s="108">
        <v>0</v>
      </c>
      <c r="M121" s="102">
        <f t="shared" si="667"/>
        <v>0</v>
      </c>
      <c r="N121" s="108">
        <v>0</v>
      </c>
      <c r="O121" s="108">
        <v>0</v>
      </c>
      <c r="P121" s="108">
        <v>0</v>
      </c>
      <c r="Q121" s="102"/>
      <c r="R121" s="108"/>
      <c r="S121" s="108"/>
      <c r="T121" s="108">
        <v>0</v>
      </c>
      <c r="U121" s="102">
        <f t="shared" si="668"/>
        <v>377.9</v>
      </c>
      <c r="V121" s="108">
        <v>0</v>
      </c>
      <c r="W121" s="108">
        <f>494.3-116.4</f>
        <v>377.9</v>
      </c>
      <c r="X121" s="108">
        <v>0</v>
      </c>
      <c r="Y121" s="102">
        <f t="shared" si="669"/>
        <v>0</v>
      </c>
      <c r="Z121" s="108">
        <v>0</v>
      </c>
      <c r="AA121" s="108">
        <v>0</v>
      </c>
      <c r="AB121" s="108">
        <v>0</v>
      </c>
      <c r="AC121" s="102">
        <f t="shared" si="670"/>
        <v>0</v>
      </c>
      <c r="AD121" s="108">
        <v>0</v>
      </c>
      <c r="AE121" s="108">
        <v>0</v>
      </c>
      <c r="AF121" s="108">
        <v>0</v>
      </c>
      <c r="AG121" s="102">
        <f t="shared" si="671"/>
        <v>0</v>
      </c>
      <c r="AH121" s="108">
        <v>0</v>
      </c>
      <c r="AI121" s="108">
        <v>0</v>
      </c>
      <c r="AJ121" s="108">
        <v>0</v>
      </c>
      <c r="AK121" s="102">
        <f t="shared" si="672"/>
        <v>0</v>
      </c>
      <c r="AL121" s="108">
        <v>0</v>
      </c>
      <c r="AM121" s="108">
        <v>0</v>
      </c>
      <c r="AN121" s="108">
        <v>0</v>
      </c>
      <c r="AO121" s="102">
        <f t="shared" si="673"/>
        <v>0</v>
      </c>
      <c r="AP121" s="108">
        <v>0</v>
      </c>
      <c r="AQ121" s="108">
        <v>0</v>
      </c>
      <c r="AR121" s="108">
        <v>0</v>
      </c>
    </row>
    <row r="122" spans="1:44" ht="49.5" x14ac:dyDescent="0.25">
      <c r="A122" s="121" t="s">
        <v>408</v>
      </c>
      <c r="B122" s="116" t="s">
        <v>409</v>
      </c>
      <c r="C122" s="105" t="s">
        <v>60</v>
      </c>
      <c r="D122" s="105" t="s">
        <v>226</v>
      </c>
      <c r="E122" s="106">
        <f t="shared" ref="E122" si="674">SUM(F122:H122)</f>
        <v>230.50000000000003</v>
      </c>
      <c r="F122" s="107">
        <v>0</v>
      </c>
      <c r="G122" s="107">
        <f t="shared" ref="G122" si="675">K122+O122+S122+W122+AA122+AE122+AI122+AM122+AQ122</f>
        <v>230.50000000000003</v>
      </c>
      <c r="H122" s="107">
        <v>0</v>
      </c>
      <c r="I122" s="102">
        <f t="shared" ref="I122" si="676">K122</f>
        <v>0</v>
      </c>
      <c r="J122" s="108">
        <v>0</v>
      </c>
      <c r="K122" s="108">
        <v>0</v>
      </c>
      <c r="L122" s="108">
        <v>0</v>
      </c>
      <c r="M122" s="102">
        <f t="shared" ref="M122" si="677">O122</f>
        <v>0</v>
      </c>
      <c r="N122" s="108">
        <v>0</v>
      </c>
      <c r="O122" s="108">
        <v>0</v>
      </c>
      <c r="P122" s="108">
        <v>0</v>
      </c>
      <c r="Q122" s="102"/>
      <c r="R122" s="108"/>
      <c r="S122" s="108"/>
      <c r="T122" s="108">
        <v>0</v>
      </c>
      <c r="U122" s="102">
        <f t="shared" ref="U122" si="678">W122</f>
        <v>230.50000000000003</v>
      </c>
      <c r="V122" s="108">
        <v>0</v>
      </c>
      <c r="W122" s="108">
        <f>259.6-29.1</f>
        <v>230.50000000000003</v>
      </c>
      <c r="X122" s="108">
        <v>0</v>
      </c>
      <c r="Y122" s="102">
        <f t="shared" ref="Y122" si="679">AA122</f>
        <v>0</v>
      </c>
      <c r="Z122" s="108">
        <v>0</v>
      </c>
      <c r="AA122" s="108">
        <v>0</v>
      </c>
      <c r="AB122" s="108">
        <v>0</v>
      </c>
      <c r="AC122" s="102">
        <f t="shared" ref="AC122" si="680">AE122</f>
        <v>0</v>
      </c>
      <c r="AD122" s="108">
        <v>0</v>
      </c>
      <c r="AE122" s="108">
        <v>0</v>
      </c>
      <c r="AF122" s="108">
        <v>0</v>
      </c>
      <c r="AG122" s="102">
        <f t="shared" ref="AG122" si="681">AI122</f>
        <v>0</v>
      </c>
      <c r="AH122" s="108">
        <v>0</v>
      </c>
      <c r="AI122" s="108">
        <v>0</v>
      </c>
      <c r="AJ122" s="108">
        <v>0</v>
      </c>
      <c r="AK122" s="102">
        <f t="shared" ref="AK122" si="682">AM122</f>
        <v>0</v>
      </c>
      <c r="AL122" s="108">
        <v>0</v>
      </c>
      <c r="AM122" s="108">
        <v>0</v>
      </c>
      <c r="AN122" s="108">
        <v>0</v>
      </c>
      <c r="AO122" s="102">
        <f t="shared" ref="AO122" si="683">AQ122</f>
        <v>0</v>
      </c>
      <c r="AP122" s="108">
        <v>0</v>
      </c>
      <c r="AQ122" s="108">
        <v>0</v>
      </c>
      <c r="AR122" s="108">
        <v>0</v>
      </c>
    </row>
  </sheetData>
  <dataConsolidate/>
  <mergeCells count="25">
    <mergeCell ref="A2:AE2"/>
    <mergeCell ref="AM1:AQ1"/>
    <mergeCell ref="B21:D21"/>
    <mergeCell ref="B22:D22"/>
    <mergeCell ref="B10:D10"/>
    <mergeCell ref="B9:D9"/>
    <mergeCell ref="I5:L5"/>
    <mergeCell ref="Q5:T5"/>
    <mergeCell ref="M5:P5"/>
    <mergeCell ref="AO5:AR5"/>
    <mergeCell ref="AK5:AN5"/>
    <mergeCell ref="AG5:AJ5"/>
    <mergeCell ref="AC5:AF5"/>
    <mergeCell ref="A4:A7"/>
    <mergeCell ref="B4:B7"/>
    <mergeCell ref="C4:C7"/>
    <mergeCell ref="Y5:AB5"/>
    <mergeCell ref="B68:D68"/>
    <mergeCell ref="B107:D107"/>
    <mergeCell ref="U5:X5"/>
    <mergeCell ref="D4:D7"/>
    <mergeCell ref="E4:H5"/>
    <mergeCell ref="F6:H6"/>
    <mergeCell ref="E6:E7"/>
    <mergeCell ref="I4:AR4"/>
  </mergeCells>
  <phoneticPr fontId="23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19" fitToHeight="3" orientation="landscape" r:id="rId1"/>
  <rowBreaks count="1" manualBreakCount="1">
    <brk id="40" max="43" man="1"/>
  </rowBreaks>
  <colBreaks count="1" manualBreakCount="1">
    <brk id="20" max="10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15" customWidth="1"/>
    <col min="2" max="2" width="18" style="15" customWidth="1"/>
    <col min="3" max="3" width="43.28515625" style="15" customWidth="1"/>
    <col min="4" max="4" width="28.140625" style="15" customWidth="1"/>
    <col min="5" max="5" width="38.28515625" style="15" customWidth="1"/>
    <col min="6" max="6" width="13.85546875" style="15" customWidth="1"/>
    <col min="7" max="11" width="11.7109375" style="15" customWidth="1"/>
    <col min="12" max="12" width="6.85546875" style="15" bestFit="1" customWidth="1"/>
    <col min="13" max="13" width="19.42578125" style="15" customWidth="1"/>
    <col min="14" max="15" width="14.5703125" style="15" customWidth="1"/>
    <col min="16" max="16" width="15" style="15" customWidth="1"/>
    <col min="17" max="18" width="6.85546875" style="15" bestFit="1" customWidth="1"/>
    <col min="19" max="19" width="10.28515625" style="15" bestFit="1" customWidth="1"/>
    <col min="20" max="20" width="6.85546875" style="15" bestFit="1" customWidth="1"/>
    <col min="21" max="21" width="10.28515625" style="15" bestFit="1" customWidth="1"/>
    <col min="22" max="23" width="6.85546875" style="15" bestFit="1" customWidth="1"/>
    <col min="24" max="24" width="10.28515625" style="15" bestFit="1" customWidth="1"/>
    <col min="25" max="25" width="6.85546875" style="15" bestFit="1" customWidth="1"/>
    <col min="26" max="26" width="10.28515625" style="15" bestFit="1" customWidth="1"/>
    <col min="27" max="28" width="6.85546875" style="15" bestFit="1" customWidth="1"/>
    <col min="29" max="29" width="10.28515625" style="15" bestFit="1" customWidth="1"/>
    <col min="30" max="30" width="3.85546875" style="15" bestFit="1" customWidth="1"/>
    <col min="31" max="32" width="9.28515625" style="15" customWidth="1"/>
    <col min="33" max="16384" width="9.140625" style="15"/>
  </cols>
  <sheetData>
    <row r="1" spans="1:24" s="4" customFormat="1" ht="69" customHeight="1" x14ac:dyDescent="0.25">
      <c r="B1" s="5"/>
      <c r="C1" s="6"/>
      <c r="D1" s="6"/>
      <c r="E1" s="7"/>
      <c r="F1" s="8"/>
      <c r="G1" s="8"/>
      <c r="H1" s="8"/>
      <c r="I1" s="8"/>
      <c r="J1" s="9"/>
      <c r="K1" s="10"/>
      <c r="O1" s="203" t="s">
        <v>78</v>
      </c>
      <c r="P1" s="203"/>
      <c r="Q1" s="203"/>
      <c r="R1" s="203"/>
      <c r="S1" s="203"/>
      <c r="T1" s="203"/>
    </row>
    <row r="4" spans="1:24" ht="72.75" customHeight="1" x14ac:dyDescent="0.25">
      <c r="A4" s="11" t="s">
        <v>2</v>
      </c>
      <c r="B4" s="12" t="s">
        <v>81</v>
      </c>
      <c r="C4" s="11" t="s">
        <v>4</v>
      </c>
      <c r="D4" s="12" t="s">
        <v>82</v>
      </c>
      <c r="E4" s="12" t="s">
        <v>83</v>
      </c>
      <c r="F4" s="13" t="s">
        <v>84</v>
      </c>
      <c r="G4" s="13" t="s">
        <v>85</v>
      </c>
      <c r="H4" s="13" t="s">
        <v>86</v>
      </c>
      <c r="I4" s="13" t="s">
        <v>87</v>
      </c>
      <c r="J4" s="13"/>
      <c r="K4" s="13" t="s">
        <v>88</v>
      </c>
      <c r="L4" s="14"/>
      <c r="M4" s="14">
        <v>2019</v>
      </c>
      <c r="N4" s="14" t="s">
        <v>89</v>
      </c>
      <c r="O4" s="14" t="s">
        <v>87</v>
      </c>
      <c r="P4" s="14"/>
      <c r="Q4" s="14"/>
      <c r="R4" s="14"/>
      <c r="S4" s="14"/>
      <c r="T4" s="14"/>
    </row>
    <row r="5" spans="1:24" s="18" customFormat="1" ht="47.25" customHeight="1" outlineLevel="1" x14ac:dyDescent="0.25">
      <c r="A5" s="16">
        <v>1</v>
      </c>
      <c r="B5" s="13"/>
      <c r="C5" s="17" t="s">
        <v>5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4" s="18" customFormat="1" ht="47.25" customHeight="1" outlineLevel="2" x14ac:dyDescent="0.25">
      <c r="A6" s="16" t="s">
        <v>17</v>
      </c>
      <c r="B6" s="179" t="s">
        <v>90</v>
      </c>
      <c r="C6" s="19" t="s">
        <v>11</v>
      </c>
      <c r="D6" s="13"/>
      <c r="E6" s="13"/>
      <c r="F6" s="13"/>
      <c r="G6" s="13"/>
      <c r="H6" s="13"/>
      <c r="I6" s="13"/>
      <c r="J6" s="13"/>
      <c r="K6" s="13"/>
      <c r="L6" s="13"/>
      <c r="M6" s="20">
        <f>SUM(M7:M9)</f>
        <v>86079.1</v>
      </c>
      <c r="N6" s="21">
        <f>SUM(N7:N9)</f>
        <v>88508.1</v>
      </c>
      <c r="O6" s="21"/>
      <c r="P6" s="21">
        <f>SUM(P7:P9)</f>
        <v>88662.9</v>
      </c>
      <c r="Q6" s="13"/>
      <c r="R6" s="13"/>
      <c r="S6" s="13"/>
      <c r="T6" s="13"/>
    </row>
    <row r="7" spans="1:24" ht="47.25" customHeight="1" outlineLevel="3" x14ac:dyDescent="0.25">
      <c r="A7" s="22" t="s">
        <v>32</v>
      </c>
      <c r="B7" s="179"/>
      <c r="C7" s="23" t="s">
        <v>60</v>
      </c>
      <c r="D7" s="179" t="s">
        <v>91</v>
      </c>
      <c r="E7" s="24" t="s">
        <v>92</v>
      </c>
      <c r="F7" s="14" t="s">
        <v>93</v>
      </c>
      <c r="G7" s="25">
        <v>100</v>
      </c>
      <c r="H7" s="25">
        <v>100</v>
      </c>
      <c r="I7" s="25">
        <v>100</v>
      </c>
      <c r="J7" s="25"/>
      <c r="K7" s="25">
        <v>100</v>
      </c>
      <c r="L7" s="14"/>
      <c r="M7" s="26">
        <f>51852.4+1679.4</f>
        <v>53531.8</v>
      </c>
      <c r="N7" s="27">
        <f>53380.2+1739.2</f>
        <v>55119.399999999994</v>
      </c>
      <c r="O7" s="27"/>
      <c r="P7" s="28">
        <f>53368.7+1733.7</f>
        <v>55102.399999999994</v>
      </c>
      <c r="Q7" s="14"/>
      <c r="R7" s="14"/>
      <c r="S7" s="14"/>
      <c r="T7" s="14"/>
    </row>
    <row r="8" spans="1:24" ht="45" outlineLevel="3" x14ac:dyDescent="0.25">
      <c r="A8" s="22" t="s">
        <v>33</v>
      </c>
      <c r="B8" s="179"/>
      <c r="C8" s="23" t="s">
        <v>6</v>
      </c>
      <c r="D8" s="179"/>
      <c r="E8" s="24" t="s">
        <v>94</v>
      </c>
      <c r="F8" s="14" t="s">
        <v>93</v>
      </c>
      <c r="G8" s="25">
        <v>100</v>
      </c>
      <c r="H8" s="25">
        <v>100</v>
      </c>
      <c r="I8" s="25">
        <v>100</v>
      </c>
      <c r="J8" s="25"/>
      <c r="K8" s="25">
        <v>100</v>
      </c>
      <c r="L8" s="14"/>
      <c r="M8" s="26">
        <f>9998.9+64</f>
        <v>10062.9</v>
      </c>
      <c r="N8" s="27">
        <f>10462.3+64</f>
        <v>10526.3</v>
      </c>
      <c r="O8" s="27"/>
      <c r="P8" s="28">
        <f>10344.9+64</f>
        <v>10408.9</v>
      </c>
      <c r="Q8" s="14"/>
      <c r="R8" s="14"/>
      <c r="S8" s="14"/>
      <c r="T8" s="14"/>
    </row>
    <row r="9" spans="1:24" ht="45" outlineLevel="3" x14ac:dyDescent="0.25">
      <c r="A9" s="22" t="s">
        <v>34</v>
      </c>
      <c r="B9" s="179"/>
      <c r="C9" s="23" t="s">
        <v>62</v>
      </c>
      <c r="D9" s="179"/>
      <c r="E9" s="24" t="s">
        <v>95</v>
      </c>
      <c r="F9" s="14" t="s">
        <v>93</v>
      </c>
      <c r="G9" s="25">
        <v>100</v>
      </c>
      <c r="H9" s="25">
        <v>100</v>
      </c>
      <c r="I9" s="25">
        <v>100</v>
      </c>
      <c r="J9" s="25"/>
      <c r="K9" s="25">
        <v>100</v>
      </c>
      <c r="L9" s="14"/>
      <c r="M9" s="26">
        <f>22345.7+138.7</f>
        <v>22484.400000000001</v>
      </c>
      <c r="N9" s="27">
        <f>22723.7+138.7</f>
        <v>22862.400000000001</v>
      </c>
      <c r="O9" s="27"/>
      <c r="P9" s="28">
        <f>23012.9+138.7</f>
        <v>23151.600000000002</v>
      </c>
      <c r="Q9" s="14"/>
      <c r="R9" s="14"/>
      <c r="S9" s="14"/>
      <c r="T9" s="14"/>
    </row>
    <row r="10" spans="1:24" s="18" customFormat="1" ht="47.25" customHeight="1" outlineLevel="2" x14ac:dyDescent="0.25">
      <c r="A10" s="16" t="s">
        <v>18</v>
      </c>
      <c r="B10" s="179"/>
      <c r="C10" s="19" t="s">
        <v>12</v>
      </c>
      <c r="D10" s="13"/>
      <c r="E10" s="24"/>
      <c r="F10" s="13"/>
      <c r="G10" s="13"/>
      <c r="H10" s="13"/>
      <c r="I10" s="13"/>
      <c r="J10" s="13"/>
      <c r="K10" s="13"/>
      <c r="L10" s="13"/>
      <c r="M10" s="13">
        <f>SUM(M11:M14)</f>
        <v>45</v>
      </c>
      <c r="N10" s="13"/>
      <c r="O10" s="13"/>
      <c r="P10" s="13"/>
      <c r="Q10" s="13"/>
      <c r="R10" s="13"/>
      <c r="S10" s="13"/>
      <c r="T10" s="13"/>
    </row>
    <row r="11" spans="1:24" ht="47.25" customHeight="1" outlineLevel="3" x14ac:dyDescent="0.25">
      <c r="A11" s="22" t="s">
        <v>35</v>
      </c>
      <c r="B11" s="179"/>
      <c r="C11" s="23" t="s">
        <v>60</v>
      </c>
      <c r="D11" s="179" t="s">
        <v>96</v>
      </c>
      <c r="E11" s="179" t="s">
        <v>97</v>
      </c>
      <c r="F11" s="185" t="s">
        <v>93</v>
      </c>
      <c r="G11" s="185">
        <f>(M11+M12+M13+M14)/M10*100</f>
        <v>100</v>
      </c>
      <c r="H11" s="189">
        <v>100</v>
      </c>
      <c r="I11" s="189">
        <v>100</v>
      </c>
      <c r="J11" s="29"/>
      <c r="K11" s="189">
        <v>100</v>
      </c>
      <c r="L11" s="14"/>
      <c r="M11" s="14">
        <v>18</v>
      </c>
      <c r="N11" s="14"/>
      <c r="O11" s="14"/>
      <c r="P11" s="14"/>
      <c r="Q11" s="14"/>
      <c r="R11" s="14"/>
      <c r="S11" s="14"/>
      <c r="T11" s="14"/>
    </row>
    <row r="12" spans="1:24" ht="47.25" customHeight="1" outlineLevel="3" x14ac:dyDescent="0.25">
      <c r="A12" s="22" t="s">
        <v>36</v>
      </c>
      <c r="B12" s="179"/>
      <c r="C12" s="23" t="s">
        <v>6</v>
      </c>
      <c r="D12" s="179"/>
      <c r="E12" s="179"/>
      <c r="F12" s="185"/>
      <c r="G12" s="185"/>
      <c r="H12" s="204"/>
      <c r="I12" s="204"/>
      <c r="J12" s="30"/>
      <c r="K12" s="204"/>
      <c r="L12" s="14"/>
      <c r="M12" s="14">
        <v>5</v>
      </c>
      <c r="N12" s="14"/>
      <c r="O12" s="14"/>
      <c r="P12" s="14"/>
      <c r="Q12" s="14"/>
      <c r="R12" s="14"/>
      <c r="S12" s="14"/>
      <c r="T12" s="14"/>
    </row>
    <row r="13" spans="1:24" ht="47.25" customHeight="1" outlineLevel="3" x14ac:dyDescent="0.25">
      <c r="A13" s="22" t="s">
        <v>37</v>
      </c>
      <c r="B13" s="179"/>
      <c r="C13" s="23" t="s">
        <v>62</v>
      </c>
      <c r="D13" s="179"/>
      <c r="E13" s="179"/>
      <c r="F13" s="185"/>
      <c r="G13" s="185"/>
      <c r="H13" s="204"/>
      <c r="I13" s="204"/>
      <c r="J13" s="30"/>
      <c r="K13" s="204"/>
      <c r="L13" s="14"/>
      <c r="M13" s="14">
        <v>9</v>
      </c>
      <c r="N13" s="14"/>
      <c r="O13" s="14"/>
      <c r="P13" s="14"/>
      <c r="Q13" s="14"/>
      <c r="R13" s="14"/>
      <c r="S13" s="14"/>
      <c r="T13" s="14"/>
    </row>
    <row r="14" spans="1:24" ht="47.25" customHeight="1" outlineLevel="3" x14ac:dyDescent="0.25">
      <c r="A14" s="22" t="s">
        <v>38</v>
      </c>
      <c r="B14" s="179"/>
      <c r="C14" s="23" t="s">
        <v>61</v>
      </c>
      <c r="D14" s="179"/>
      <c r="E14" s="179"/>
      <c r="F14" s="185"/>
      <c r="G14" s="185"/>
      <c r="H14" s="190"/>
      <c r="I14" s="190"/>
      <c r="J14" s="31"/>
      <c r="K14" s="190"/>
      <c r="L14" s="14"/>
      <c r="M14" s="14">
        <v>13</v>
      </c>
      <c r="N14" s="14"/>
      <c r="O14" s="14"/>
      <c r="P14" s="14"/>
      <c r="Q14" s="14"/>
      <c r="R14" s="14"/>
      <c r="S14" s="14"/>
      <c r="T14" s="14"/>
    </row>
    <row r="15" spans="1:24" s="18" customFormat="1" ht="141" customHeight="1" outlineLevel="2" x14ac:dyDescent="0.25">
      <c r="A15" s="16" t="s">
        <v>19</v>
      </c>
      <c r="B15" s="179"/>
      <c r="C15" s="19" t="s">
        <v>98</v>
      </c>
      <c r="D15" s="13"/>
      <c r="E15" s="13"/>
      <c r="F15" s="13"/>
      <c r="G15" s="13"/>
      <c r="H15" s="13"/>
      <c r="I15" s="13"/>
      <c r="J15" s="13"/>
      <c r="K15" s="13"/>
      <c r="L15" s="13"/>
      <c r="M15" s="13">
        <f>SUM(M16:M19)</f>
        <v>15</v>
      </c>
      <c r="N15" s="13">
        <f>SUM(N16:N19)</f>
        <v>17</v>
      </c>
      <c r="O15" s="13">
        <f>SUM(O16:O19)</f>
        <v>15</v>
      </c>
      <c r="P15" s="13">
        <f>SUM(P16:P19)</f>
        <v>17</v>
      </c>
      <c r="Q15" s="13"/>
      <c r="R15" s="13"/>
      <c r="S15" s="13"/>
      <c r="T15" s="13"/>
    </row>
    <row r="16" spans="1:24" ht="22.5" customHeight="1" outlineLevel="3" x14ac:dyDescent="0.25">
      <c r="A16" s="22" t="s">
        <v>39</v>
      </c>
      <c r="B16" s="179"/>
      <c r="C16" s="23" t="s">
        <v>60</v>
      </c>
      <c r="D16" s="182" t="s">
        <v>99</v>
      </c>
      <c r="E16" s="179" t="s">
        <v>100</v>
      </c>
      <c r="F16" s="179"/>
      <c r="G16" s="198">
        <f>M15/50*100</f>
        <v>30</v>
      </c>
      <c r="H16" s="198">
        <f>N15/43*100</f>
        <v>39.534883720930232</v>
      </c>
      <c r="I16" s="198">
        <f>O15/43*100</f>
        <v>34.883720930232556</v>
      </c>
      <c r="J16" s="32"/>
      <c r="K16" s="198">
        <f>P15/43*100</f>
        <v>39.534883720930232</v>
      </c>
      <c r="M16" s="14">
        <v>9</v>
      </c>
      <c r="N16" s="14">
        <v>6</v>
      </c>
      <c r="O16" s="14">
        <v>9</v>
      </c>
      <c r="P16" s="14">
        <v>7</v>
      </c>
      <c r="Q16" s="14"/>
      <c r="R16" s="14"/>
      <c r="S16" s="14"/>
      <c r="T16" s="14"/>
      <c r="U16" s="179" t="s">
        <v>101</v>
      </c>
      <c r="V16" s="179"/>
      <c r="W16" s="179"/>
      <c r="X16" s="179"/>
    </row>
    <row r="17" spans="1:25" ht="27" customHeight="1" outlineLevel="3" x14ac:dyDescent="0.25">
      <c r="A17" s="22" t="s">
        <v>40</v>
      </c>
      <c r="B17" s="179"/>
      <c r="C17" s="23" t="s">
        <v>6</v>
      </c>
      <c r="D17" s="183"/>
      <c r="E17" s="179"/>
      <c r="F17" s="185"/>
      <c r="G17" s="199"/>
      <c r="H17" s="199"/>
      <c r="I17" s="199"/>
      <c r="J17" s="33"/>
      <c r="K17" s="199"/>
      <c r="M17" s="14">
        <v>1</v>
      </c>
      <c r="N17" s="14">
        <v>3</v>
      </c>
      <c r="O17" s="14">
        <v>1</v>
      </c>
      <c r="P17" s="14">
        <v>3</v>
      </c>
      <c r="Q17" s="14"/>
      <c r="R17" s="14"/>
      <c r="S17" s="14"/>
      <c r="T17" s="14"/>
      <c r="U17" s="179"/>
      <c r="V17" s="179"/>
      <c r="W17" s="179"/>
      <c r="X17" s="179"/>
    </row>
    <row r="18" spans="1:25" ht="40.5" customHeight="1" outlineLevel="3" x14ac:dyDescent="0.25">
      <c r="A18" s="22" t="s">
        <v>41</v>
      </c>
      <c r="B18" s="179"/>
      <c r="C18" s="23" t="s">
        <v>62</v>
      </c>
      <c r="D18" s="183"/>
      <c r="E18" s="179"/>
      <c r="F18" s="185"/>
      <c r="G18" s="199"/>
      <c r="H18" s="199"/>
      <c r="I18" s="199"/>
      <c r="J18" s="33"/>
      <c r="K18" s="199"/>
      <c r="M18" s="14">
        <v>3</v>
      </c>
      <c r="N18" s="14">
        <v>0</v>
      </c>
      <c r="O18" s="14">
        <v>2</v>
      </c>
      <c r="P18" s="14">
        <v>0</v>
      </c>
      <c r="Q18" s="14"/>
      <c r="R18" s="14"/>
      <c r="S18" s="14"/>
      <c r="T18" s="14"/>
      <c r="U18" s="179"/>
      <c r="V18" s="179"/>
      <c r="W18" s="179"/>
      <c r="X18" s="179"/>
    </row>
    <row r="19" spans="1:25" ht="27.75" customHeight="1" outlineLevel="3" x14ac:dyDescent="0.25">
      <c r="A19" s="22" t="s">
        <v>42</v>
      </c>
      <c r="B19" s="179"/>
      <c r="C19" s="34" t="s">
        <v>61</v>
      </c>
      <c r="D19" s="183"/>
      <c r="E19" s="179"/>
      <c r="F19" s="185"/>
      <c r="G19" s="200"/>
      <c r="H19" s="200"/>
      <c r="I19" s="200"/>
      <c r="J19" s="35"/>
      <c r="K19" s="200"/>
      <c r="M19" s="14">
        <v>2</v>
      </c>
      <c r="N19" s="14">
        <v>8</v>
      </c>
      <c r="O19" s="14">
        <v>3</v>
      </c>
      <c r="P19" s="14">
        <v>7</v>
      </c>
      <c r="Q19" s="14"/>
      <c r="R19" s="14"/>
      <c r="S19" s="14"/>
      <c r="T19" s="14"/>
      <c r="U19" s="179"/>
      <c r="V19" s="179"/>
      <c r="W19" s="179"/>
      <c r="X19" s="179"/>
    </row>
    <row r="20" spans="1:25" ht="147.75" customHeight="1" outlineLevel="3" x14ac:dyDescent="0.25">
      <c r="A20" s="22"/>
      <c r="B20" s="179"/>
      <c r="C20" s="36"/>
      <c r="D20" s="184"/>
      <c r="E20" s="37" t="s">
        <v>102</v>
      </c>
      <c r="F20" s="22"/>
      <c r="G20" s="25">
        <f>M20/18*100</f>
        <v>5.5555555555555554</v>
      </c>
      <c r="H20" s="25">
        <f>N20/18*100</f>
        <v>5.5555555555555554</v>
      </c>
      <c r="I20" s="25"/>
      <c r="J20" s="25"/>
      <c r="K20" s="25">
        <f>P20/18*100</f>
        <v>27.777777777777779</v>
      </c>
      <c r="M20" s="14">
        <v>1</v>
      </c>
      <c r="N20" s="14">
        <v>1</v>
      </c>
      <c r="O20" s="14"/>
      <c r="P20" s="14">
        <f>4+1</f>
        <v>5</v>
      </c>
      <c r="Q20" s="14"/>
      <c r="R20" s="14"/>
      <c r="S20" s="14"/>
      <c r="T20" s="14"/>
      <c r="U20" s="201" t="s">
        <v>103</v>
      </c>
      <c r="V20" s="202"/>
      <c r="W20" s="202"/>
      <c r="X20" s="202"/>
    </row>
    <row r="21" spans="1:25" ht="22.5" customHeight="1" outlineLevel="3" x14ac:dyDescent="0.25">
      <c r="A21" s="22" t="s">
        <v>39</v>
      </c>
      <c r="B21" s="179"/>
      <c r="C21" s="23" t="s">
        <v>60</v>
      </c>
      <c r="D21" s="38"/>
      <c r="E21" s="179" t="s">
        <v>100</v>
      </c>
      <c r="F21" s="179"/>
      <c r="G21" s="198">
        <f>M20/50*100</f>
        <v>2</v>
      </c>
      <c r="H21" s="198">
        <f>N20/43*100</f>
        <v>2.3255813953488373</v>
      </c>
      <c r="I21" s="32"/>
      <c r="J21" s="32"/>
      <c r="K21" s="198">
        <f>P20/43*100</f>
        <v>11.627906976744185</v>
      </c>
      <c r="M21" s="14">
        <v>9</v>
      </c>
      <c r="N21" s="14">
        <v>6</v>
      </c>
      <c r="O21" s="14"/>
      <c r="P21" s="14">
        <v>6</v>
      </c>
      <c r="Q21" s="14"/>
      <c r="R21" s="14"/>
      <c r="S21" s="14"/>
      <c r="T21" s="14"/>
      <c r="U21" s="179" t="s">
        <v>101</v>
      </c>
      <c r="V21" s="179"/>
      <c r="W21" s="179"/>
      <c r="X21" s="179"/>
    </row>
    <row r="22" spans="1:25" ht="27" customHeight="1" outlineLevel="3" x14ac:dyDescent="0.25">
      <c r="A22" s="22" t="s">
        <v>40</v>
      </c>
      <c r="B22" s="179"/>
      <c r="C22" s="23" t="s">
        <v>6</v>
      </c>
      <c r="D22" s="38"/>
      <c r="E22" s="179"/>
      <c r="F22" s="185"/>
      <c r="G22" s="199"/>
      <c r="H22" s="199"/>
      <c r="I22" s="33"/>
      <c r="J22" s="33"/>
      <c r="K22" s="199"/>
      <c r="M22" s="14">
        <v>1</v>
      </c>
      <c r="N22" s="14">
        <v>3</v>
      </c>
      <c r="O22" s="14"/>
      <c r="P22" s="14">
        <v>2</v>
      </c>
      <c r="Q22" s="14"/>
      <c r="R22" s="14"/>
      <c r="S22" s="14"/>
      <c r="T22" s="14"/>
      <c r="U22" s="179"/>
      <c r="V22" s="179"/>
      <c r="W22" s="179"/>
      <c r="X22" s="179"/>
    </row>
    <row r="23" spans="1:25" ht="40.5" customHeight="1" outlineLevel="3" x14ac:dyDescent="0.25">
      <c r="A23" s="22" t="s">
        <v>41</v>
      </c>
      <c r="B23" s="179"/>
      <c r="C23" s="23" t="s">
        <v>62</v>
      </c>
      <c r="D23" s="38"/>
      <c r="E23" s="179"/>
      <c r="F23" s="185"/>
      <c r="G23" s="199"/>
      <c r="H23" s="199"/>
      <c r="I23" s="33"/>
      <c r="J23" s="33"/>
      <c r="K23" s="199"/>
      <c r="M23" s="14">
        <v>0</v>
      </c>
      <c r="N23" s="14">
        <v>0</v>
      </c>
      <c r="O23" s="14"/>
      <c r="P23" s="14">
        <v>0</v>
      </c>
      <c r="Q23" s="14"/>
      <c r="R23" s="14"/>
      <c r="S23" s="14"/>
      <c r="T23" s="14"/>
      <c r="U23" s="179"/>
      <c r="V23" s="179"/>
      <c r="W23" s="179"/>
      <c r="X23" s="179"/>
    </row>
    <row r="24" spans="1:25" ht="27.75" customHeight="1" outlineLevel="3" x14ac:dyDescent="0.25">
      <c r="A24" s="22" t="s">
        <v>42</v>
      </c>
      <c r="B24" s="179"/>
      <c r="C24" s="34" t="s">
        <v>61</v>
      </c>
      <c r="D24" s="38"/>
      <c r="E24" s="179"/>
      <c r="F24" s="185"/>
      <c r="G24" s="200"/>
      <c r="H24" s="200"/>
      <c r="I24" s="35"/>
      <c r="J24" s="35"/>
      <c r="K24" s="200"/>
      <c r="M24" s="14">
        <v>2</v>
      </c>
      <c r="N24" s="14">
        <v>8</v>
      </c>
      <c r="O24" s="14"/>
      <c r="P24" s="14">
        <v>2</v>
      </c>
      <c r="Q24" s="14"/>
      <c r="R24" s="14"/>
      <c r="S24" s="14"/>
      <c r="T24" s="14"/>
      <c r="U24" s="179"/>
      <c r="V24" s="179"/>
      <c r="W24" s="179"/>
      <c r="X24" s="179"/>
    </row>
    <row r="25" spans="1:25" s="39" customFormat="1" ht="47.25" customHeight="1" outlineLevel="2" x14ac:dyDescent="0.25">
      <c r="A25" s="16" t="s">
        <v>53</v>
      </c>
      <c r="B25" s="179"/>
      <c r="C25" s="19" t="s">
        <v>104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5" ht="78.75" customHeight="1" outlineLevel="3" x14ac:dyDescent="0.25">
      <c r="A26" s="22" t="s">
        <v>55</v>
      </c>
      <c r="B26" s="179"/>
      <c r="C26" s="40" t="s">
        <v>59</v>
      </c>
      <c r="D26" s="179" t="s">
        <v>105</v>
      </c>
      <c r="E26" s="197" t="s">
        <v>106</v>
      </c>
      <c r="F26" s="185" t="s">
        <v>93</v>
      </c>
      <c r="G26" s="185">
        <v>100</v>
      </c>
      <c r="H26" s="189">
        <v>100</v>
      </c>
      <c r="I26" s="29"/>
      <c r="J26" s="29"/>
      <c r="K26" s="189">
        <v>100</v>
      </c>
      <c r="L26" s="185"/>
      <c r="M26" s="185">
        <v>100</v>
      </c>
      <c r="N26" s="14"/>
      <c r="O26" s="14"/>
      <c r="P26" s="14"/>
      <c r="Q26" s="14"/>
      <c r="R26" s="14"/>
      <c r="S26" s="14"/>
      <c r="T26" s="14"/>
    </row>
    <row r="27" spans="1:25" ht="45" outlineLevel="3" x14ac:dyDescent="0.25">
      <c r="A27" s="22" t="s">
        <v>56</v>
      </c>
      <c r="B27" s="179"/>
      <c r="C27" s="23" t="s">
        <v>54</v>
      </c>
      <c r="D27" s="179"/>
      <c r="E27" s="197"/>
      <c r="F27" s="185"/>
      <c r="G27" s="185"/>
      <c r="H27" s="190"/>
      <c r="I27" s="31"/>
      <c r="J27" s="31"/>
      <c r="K27" s="190"/>
      <c r="L27" s="185"/>
      <c r="M27" s="185"/>
      <c r="N27" s="14"/>
      <c r="O27" s="14"/>
      <c r="P27" s="14"/>
      <c r="Q27" s="14"/>
      <c r="R27" s="14"/>
      <c r="S27" s="14"/>
      <c r="T27" s="14"/>
    </row>
    <row r="28" spans="1:25" ht="75" outlineLevel="3" x14ac:dyDescent="0.25">
      <c r="A28" s="22" t="s">
        <v>57</v>
      </c>
      <c r="B28" s="179"/>
      <c r="C28" s="23" t="s">
        <v>58</v>
      </c>
      <c r="D28" s="24" t="s">
        <v>107</v>
      </c>
      <c r="E28" s="24" t="s">
        <v>108</v>
      </c>
      <c r="F28" s="14" t="s">
        <v>109</v>
      </c>
      <c r="G28" s="14">
        <v>11</v>
      </c>
      <c r="H28" s="14">
        <v>12</v>
      </c>
      <c r="I28" s="14"/>
      <c r="J28" s="14"/>
      <c r="K28" s="14">
        <v>13</v>
      </c>
      <c r="L28" s="14"/>
      <c r="M28" s="14"/>
      <c r="N28" s="14"/>
      <c r="O28" s="14"/>
      <c r="P28" s="14"/>
      <c r="Q28" s="14"/>
      <c r="R28" s="14"/>
      <c r="S28" s="14"/>
      <c r="T28" s="14"/>
      <c r="U28" s="193" t="s">
        <v>110</v>
      </c>
      <c r="V28" s="194"/>
      <c r="W28" s="194"/>
      <c r="X28" s="194"/>
    </row>
    <row r="29" spans="1:25" s="18" customFormat="1" ht="47.25" customHeight="1" outlineLevel="1" x14ac:dyDescent="0.25">
      <c r="A29" s="41">
        <v>2</v>
      </c>
      <c r="B29" s="182" t="s">
        <v>111</v>
      </c>
      <c r="C29" s="42" t="s">
        <v>31</v>
      </c>
      <c r="D29" s="182" t="s">
        <v>112</v>
      </c>
      <c r="E29" s="37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5" s="43" customFormat="1" ht="30.75" thickBot="1" x14ac:dyDescent="0.3">
      <c r="B30" s="183"/>
      <c r="C30" s="44" t="s">
        <v>168</v>
      </c>
      <c r="D30" s="183"/>
      <c r="E30" s="45">
        <v>0</v>
      </c>
      <c r="F30" s="45">
        <v>3</v>
      </c>
      <c r="G30" s="45">
        <v>0</v>
      </c>
      <c r="H30" s="45">
        <v>3</v>
      </c>
      <c r="I30" s="45">
        <v>0</v>
      </c>
      <c r="J30" s="45">
        <v>0</v>
      </c>
      <c r="K30" s="46">
        <v>0</v>
      </c>
      <c r="L30" s="47"/>
      <c r="M30" s="47"/>
      <c r="N30" s="47"/>
      <c r="O30" s="47"/>
      <c r="P30" s="47"/>
      <c r="Q30" s="47"/>
      <c r="R30" s="47"/>
      <c r="S30" s="47"/>
      <c r="T30" s="47"/>
    </row>
    <row r="31" spans="1:25" s="43" customFormat="1" ht="15.75" thickBot="1" x14ac:dyDescent="0.3">
      <c r="B31" s="183"/>
      <c r="C31" s="44" t="s">
        <v>169</v>
      </c>
      <c r="D31" s="183"/>
      <c r="E31" s="45">
        <v>0</v>
      </c>
      <c r="F31" s="45">
        <v>4</v>
      </c>
      <c r="G31" s="45">
        <v>0</v>
      </c>
      <c r="H31" s="45">
        <v>4</v>
      </c>
      <c r="I31" s="45">
        <v>0</v>
      </c>
      <c r="J31" s="45">
        <v>0</v>
      </c>
      <c r="K31" s="46">
        <v>4</v>
      </c>
      <c r="L31" s="47"/>
      <c r="M31" s="47"/>
      <c r="N31" s="47"/>
      <c r="O31" s="47"/>
      <c r="P31" s="47"/>
      <c r="Q31" s="47"/>
      <c r="R31" s="47"/>
      <c r="S31" s="47"/>
      <c r="T31" s="47"/>
      <c r="U31" s="195" t="s">
        <v>177</v>
      </c>
      <c r="V31" s="196"/>
      <c r="W31" s="196"/>
      <c r="X31" s="196"/>
    </row>
    <row r="32" spans="1:25" s="43" customFormat="1" ht="60.75" thickBot="1" x14ac:dyDescent="0.3">
      <c r="B32" s="183"/>
      <c r="C32" s="44" t="s">
        <v>170</v>
      </c>
      <c r="D32" s="183"/>
      <c r="E32" s="45">
        <v>0</v>
      </c>
      <c r="F32" s="45">
        <v>1</v>
      </c>
      <c r="G32" s="45">
        <v>0</v>
      </c>
      <c r="H32" s="45">
        <v>1</v>
      </c>
      <c r="I32" s="45">
        <v>0</v>
      </c>
      <c r="J32" s="45">
        <v>0</v>
      </c>
      <c r="K32" s="46">
        <v>4</v>
      </c>
      <c r="L32" s="47"/>
      <c r="M32" s="47"/>
      <c r="N32" s="47"/>
      <c r="O32" s="47"/>
      <c r="P32" s="47"/>
      <c r="Q32" s="47"/>
      <c r="R32" s="47"/>
      <c r="S32" s="47"/>
      <c r="T32" s="47"/>
      <c r="U32" s="195" t="s">
        <v>175</v>
      </c>
      <c r="V32" s="196"/>
      <c r="W32" s="196"/>
      <c r="X32" s="196"/>
      <c r="Y32" s="43" t="s">
        <v>176</v>
      </c>
    </row>
    <row r="33" spans="1:27" ht="45" outlineLevel="3" x14ac:dyDescent="0.25">
      <c r="A33" s="22" t="s">
        <v>43</v>
      </c>
      <c r="B33" s="183"/>
      <c r="C33" s="23" t="s">
        <v>113</v>
      </c>
      <c r="D33" s="183"/>
      <c r="E33" s="48" t="s">
        <v>114</v>
      </c>
      <c r="F33" s="14" t="s">
        <v>115</v>
      </c>
      <c r="G33" s="14">
        <v>1</v>
      </c>
      <c r="H33" s="14">
        <v>0</v>
      </c>
      <c r="I33" s="14"/>
      <c r="J33" s="14"/>
      <c r="K33" s="14">
        <v>0</v>
      </c>
      <c r="L33" s="14"/>
      <c r="M33" s="14"/>
      <c r="N33" s="14"/>
      <c r="O33" s="14"/>
      <c r="P33" s="14"/>
      <c r="Q33" s="14"/>
      <c r="R33" s="14"/>
      <c r="S33" s="14"/>
      <c r="T33" s="14"/>
      <c r="U33" s="193" t="s">
        <v>116</v>
      </c>
      <c r="V33" s="194"/>
      <c r="W33" s="194"/>
      <c r="X33" s="194"/>
    </row>
    <row r="34" spans="1:27" ht="60" outlineLevel="3" x14ac:dyDescent="0.25">
      <c r="A34" s="22" t="s">
        <v>44</v>
      </c>
      <c r="B34" s="183"/>
      <c r="C34" s="23" t="s">
        <v>16</v>
      </c>
      <c r="D34" s="183"/>
      <c r="E34" s="48" t="s">
        <v>117</v>
      </c>
      <c r="F34" s="14" t="s">
        <v>118</v>
      </c>
      <c r="G34" s="14">
        <v>10</v>
      </c>
      <c r="H34" s="14">
        <v>10</v>
      </c>
      <c r="I34" s="14"/>
      <c r="J34" s="14"/>
      <c r="K34" s="14">
        <v>10</v>
      </c>
      <c r="L34" s="14"/>
      <c r="M34" s="14"/>
      <c r="N34" s="14"/>
      <c r="O34" s="14"/>
      <c r="P34" s="14"/>
      <c r="Q34" s="14"/>
      <c r="R34" s="14"/>
      <c r="S34" s="14"/>
      <c r="T34" s="14"/>
    </row>
    <row r="35" spans="1:27" ht="175.5" customHeight="1" outlineLevel="3" x14ac:dyDescent="0.25">
      <c r="A35" s="22" t="s">
        <v>119</v>
      </c>
      <c r="B35" s="183"/>
      <c r="C35" s="23" t="s">
        <v>120</v>
      </c>
      <c r="D35" s="183"/>
      <c r="E35" s="182" t="s">
        <v>121</v>
      </c>
      <c r="F35" s="189" t="s">
        <v>122</v>
      </c>
      <c r="G35" s="189">
        <v>6</v>
      </c>
      <c r="H35" s="189">
        <v>1</v>
      </c>
      <c r="I35" s="29"/>
      <c r="J35" s="29"/>
      <c r="K35" s="189">
        <v>7</v>
      </c>
      <c r="L35" s="14"/>
      <c r="M35" s="14">
        <v>1</v>
      </c>
      <c r="N35" s="14"/>
      <c r="O35" s="14"/>
      <c r="P35" s="14"/>
      <c r="Q35" s="14"/>
      <c r="R35" s="14"/>
      <c r="S35" s="14"/>
      <c r="T35" s="14"/>
      <c r="U35" s="191" t="s">
        <v>123</v>
      </c>
      <c r="V35" s="192"/>
      <c r="W35" s="192"/>
      <c r="X35" s="192"/>
      <c r="Y35" s="192" t="s">
        <v>180</v>
      </c>
      <c r="Z35" s="192"/>
      <c r="AA35" s="192"/>
    </row>
    <row r="36" spans="1:27" ht="60" outlineLevel="3" x14ac:dyDescent="0.25">
      <c r="A36" s="22"/>
      <c r="B36" s="184"/>
      <c r="C36" s="23" t="s">
        <v>124</v>
      </c>
      <c r="D36" s="184"/>
      <c r="E36" s="184"/>
      <c r="F36" s="190"/>
      <c r="G36" s="190"/>
      <c r="H36" s="190"/>
      <c r="I36" s="31"/>
      <c r="J36" s="31"/>
      <c r="K36" s="190"/>
      <c r="L36" s="14"/>
      <c r="M36" s="14"/>
      <c r="N36" s="14"/>
      <c r="O36" s="14"/>
      <c r="P36" s="14"/>
      <c r="Q36" s="14"/>
      <c r="R36" s="14"/>
      <c r="S36" s="14"/>
      <c r="T36" s="14"/>
    </row>
    <row r="37" spans="1:27" s="18" customFormat="1" ht="76.5" customHeight="1" outlineLevel="1" x14ac:dyDescent="0.25">
      <c r="A37" s="16">
        <v>3</v>
      </c>
      <c r="B37" s="179" t="s">
        <v>125</v>
      </c>
      <c r="C37" s="49" t="s">
        <v>13</v>
      </c>
      <c r="D37" s="24"/>
      <c r="E37" s="37"/>
      <c r="F37" s="13"/>
      <c r="G37" s="13"/>
      <c r="H37" s="13"/>
      <c r="I37" s="13"/>
      <c r="J37" s="13"/>
      <c r="K37" s="13"/>
      <c r="L37" s="13"/>
      <c r="M37" s="20">
        <v>65992.3</v>
      </c>
      <c r="N37" s="13">
        <v>61824</v>
      </c>
      <c r="O37" s="13"/>
      <c r="P37" s="13">
        <v>62856.6</v>
      </c>
      <c r="Q37" s="13"/>
      <c r="R37" s="13"/>
      <c r="S37" s="13"/>
      <c r="T37" s="13"/>
    </row>
    <row r="38" spans="1:27" ht="90" customHeight="1" outlineLevel="2" x14ac:dyDescent="0.25">
      <c r="A38" s="22" t="s">
        <v>45</v>
      </c>
      <c r="B38" s="179"/>
      <c r="C38" s="2" t="s">
        <v>7</v>
      </c>
      <c r="D38" s="24" t="s">
        <v>126</v>
      </c>
      <c r="E38" s="50" t="s">
        <v>127</v>
      </c>
      <c r="F38" s="14" t="s">
        <v>93</v>
      </c>
      <c r="G38" s="25">
        <v>100</v>
      </c>
      <c r="H38" s="25">
        <v>100</v>
      </c>
      <c r="I38" s="25"/>
      <c r="J38" s="25"/>
      <c r="K38" s="25">
        <v>100</v>
      </c>
      <c r="L38" s="14"/>
      <c r="M38" s="26">
        <f>60459.9+1762.7</f>
        <v>62222.6</v>
      </c>
      <c r="N38" s="14">
        <v>60189</v>
      </c>
      <c r="O38" s="14"/>
      <c r="P38" s="14">
        <v>61107.4</v>
      </c>
      <c r="Q38" s="14"/>
      <c r="R38" s="14"/>
      <c r="S38" s="14"/>
      <c r="T38" s="14"/>
    </row>
    <row r="39" spans="1:27" ht="90" customHeight="1" outlineLevel="2" x14ac:dyDescent="0.25">
      <c r="A39" s="22" t="s">
        <v>46</v>
      </c>
      <c r="B39" s="179"/>
      <c r="C39" s="2" t="s">
        <v>8</v>
      </c>
      <c r="D39" s="24" t="s">
        <v>128</v>
      </c>
      <c r="E39" s="50" t="s">
        <v>129</v>
      </c>
      <c r="F39" s="14" t="s">
        <v>130</v>
      </c>
      <c r="G39" s="14">
        <v>71</v>
      </c>
      <c r="H39" s="14">
        <v>71</v>
      </c>
      <c r="I39" s="14"/>
      <c r="J39" s="14"/>
      <c r="K39" s="14">
        <v>71</v>
      </c>
      <c r="L39" s="14"/>
      <c r="M39" s="26">
        <v>2125.1999999999998</v>
      </c>
      <c r="N39" s="14"/>
      <c r="O39" s="14"/>
      <c r="P39" s="14"/>
      <c r="Q39" s="14"/>
      <c r="R39" s="14"/>
      <c r="S39" s="14"/>
      <c r="T39" s="14"/>
    </row>
    <row r="40" spans="1:27" s="18" customFormat="1" ht="61.5" customHeight="1" outlineLevel="1" x14ac:dyDescent="0.25">
      <c r="A40" s="16">
        <v>4</v>
      </c>
      <c r="B40" s="179" t="s">
        <v>131</v>
      </c>
      <c r="C40" s="49" t="s">
        <v>14</v>
      </c>
      <c r="D40" s="13"/>
      <c r="E40" s="11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7" ht="96.75" customHeight="1" outlineLevel="2" x14ac:dyDescent="0.25">
      <c r="A41" s="22" t="s">
        <v>47</v>
      </c>
      <c r="B41" s="179"/>
      <c r="C41" s="186" t="s">
        <v>9</v>
      </c>
      <c r="D41" s="187" t="s">
        <v>132</v>
      </c>
      <c r="E41" s="50" t="s">
        <v>133</v>
      </c>
      <c r="F41" s="14" t="s">
        <v>134</v>
      </c>
      <c r="G41" s="14">
        <v>180</v>
      </c>
      <c r="H41" s="14">
        <v>180</v>
      </c>
      <c r="I41" s="14"/>
      <c r="J41" s="14"/>
      <c r="K41" s="14">
        <v>180</v>
      </c>
      <c r="L41" s="14"/>
      <c r="M41" s="14"/>
      <c r="N41" s="14"/>
      <c r="O41" s="14"/>
      <c r="P41" s="14"/>
      <c r="Q41" s="14"/>
      <c r="R41" s="14"/>
      <c r="S41" s="14"/>
      <c r="T41" s="14"/>
    </row>
    <row r="42" spans="1:27" ht="96.75" customHeight="1" outlineLevel="2" x14ac:dyDescent="0.25">
      <c r="A42" s="22"/>
      <c r="B42" s="179"/>
      <c r="C42" s="186"/>
      <c r="D42" s="187"/>
      <c r="E42" s="50" t="s">
        <v>135</v>
      </c>
      <c r="F42" s="14" t="s">
        <v>134</v>
      </c>
      <c r="G42" s="14">
        <v>45</v>
      </c>
      <c r="H42" s="14">
        <v>45</v>
      </c>
      <c r="I42" s="14"/>
      <c r="J42" s="14"/>
      <c r="K42" s="14">
        <v>45</v>
      </c>
      <c r="L42" s="14"/>
      <c r="M42" s="14"/>
      <c r="N42" s="14"/>
      <c r="O42" s="14"/>
      <c r="P42" s="14"/>
      <c r="Q42" s="14"/>
      <c r="R42" s="14"/>
      <c r="S42" s="14"/>
      <c r="T42" s="14"/>
    </row>
    <row r="43" spans="1:27" ht="66" customHeight="1" outlineLevel="2" x14ac:dyDescent="0.25">
      <c r="A43" s="22" t="s">
        <v>48</v>
      </c>
      <c r="B43" s="179"/>
      <c r="C43" s="2" t="s">
        <v>10</v>
      </c>
      <c r="D43" s="188" t="s">
        <v>136</v>
      </c>
      <c r="E43" s="50" t="s">
        <v>137</v>
      </c>
      <c r="F43" s="14" t="s">
        <v>134</v>
      </c>
      <c r="G43" s="14">
        <v>26</v>
      </c>
      <c r="H43" s="14">
        <v>26</v>
      </c>
      <c r="I43" s="14"/>
      <c r="J43" s="14"/>
      <c r="K43" s="14">
        <v>26</v>
      </c>
      <c r="L43" s="14"/>
      <c r="M43" s="14"/>
      <c r="N43" s="14"/>
      <c r="O43" s="14"/>
      <c r="P43" s="14"/>
      <c r="Q43" s="14"/>
      <c r="R43" s="14"/>
      <c r="S43" s="14"/>
      <c r="T43" s="14"/>
    </row>
    <row r="44" spans="1:27" ht="117.75" customHeight="1" outlineLevel="2" x14ac:dyDescent="0.25">
      <c r="A44" s="22" t="s">
        <v>49</v>
      </c>
      <c r="B44" s="179"/>
      <c r="C44" s="186" t="s">
        <v>68</v>
      </c>
      <c r="D44" s="188"/>
      <c r="E44" s="51" t="s">
        <v>138</v>
      </c>
      <c r="F44" s="14" t="s">
        <v>134</v>
      </c>
      <c r="G44" s="14">
        <v>100</v>
      </c>
      <c r="H44" s="14">
        <v>100</v>
      </c>
      <c r="I44" s="14"/>
      <c r="J44" s="14"/>
      <c r="K44" s="14">
        <v>100</v>
      </c>
      <c r="L44" s="14"/>
      <c r="M44" s="14"/>
      <c r="N44" s="14"/>
      <c r="O44" s="14"/>
      <c r="P44" s="14"/>
      <c r="Q44" s="14"/>
      <c r="R44" s="14"/>
      <c r="S44" s="14"/>
      <c r="T44" s="14"/>
    </row>
    <row r="45" spans="1:27" ht="75.75" customHeight="1" outlineLevel="2" x14ac:dyDescent="0.25">
      <c r="A45" s="22"/>
      <c r="B45" s="179"/>
      <c r="C45" s="186"/>
      <c r="D45" s="188"/>
      <c r="E45" s="52" t="s">
        <v>139</v>
      </c>
      <c r="F45" s="14" t="s">
        <v>134</v>
      </c>
      <c r="G45" s="14">
        <v>1500</v>
      </c>
      <c r="H45" s="14">
        <v>1500</v>
      </c>
      <c r="I45" s="14"/>
      <c r="J45" s="14"/>
      <c r="K45" s="14">
        <v>1500</v>
      </c>
      <c r="L45" s="14"/>
      <c r="M45" s="14"/>
      <c r="N45" s="14"/>
      <c r="O45" s="14"/>
      <c r="P45" s="14"/>
      <c r="Q45" s="14"/>
      <c r="R45" s="14"/>
      <c r="S45" s="14"/>
      <c r="T45" s="14"/>
    </row>
    <row r="46" spans="1:27" ht="75.75" customHeight="1" outlineLevel="2" x14ac:dyDescent="0.25">
      <c r="A46" s="189" t="s">
        <v>50</v>
      </c>
      <c r="B46" s="179"/>
      <c r="C46" s="186" t="s">
        <v>69</v>
      </c>
      <c r="D46" s="188"/>
      <c r="E46" s="37" t="s">
        <v>140</v>
      </c>
      <c r="F46" s="14" t="s">
        <v>141</v>
      </c>
      <c r="G46" s="14" t="s">
        <v>142</v>
      </c>
      <c r="H46" s="14" t="s">
        <v>142</v>
      </c>
      <c r="I46" s="14"/>
      <c r="J46" s="14"/>
      <c r="K46" s="14" t="s">
        <v>142</v>
      </c>
      <c r="L46" s="14"/>
      <c r="M46" s="14"/>
      <c r="N46" s="14"/>
      <c r="O46" s="14"/>
      <c r="P46" s="14"/>
      <c r="Q46" s="14"/>
      <c r="R46" s="14"/>
      <c r="S46" s="14"/>
      <c r="T46" s="14"/>
    </row>
    <row r="47" spans="1:27" ht="75.75" customHeight="1" outlineLevel="2" x14ac:dyDescent="0.25">
      <c r="A47" s="190"/>
      <c r="B47" s="179"/>
      <c r="C47" s="186"/>
      <c r="D47" s="188"/>
      <c r="E47" s="37" t="s">
        <v>143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</row>
    <row r="48" spans="1:27" s="18" customFormat="1" ht="72.75" customHeight="1" outlineLevel="1" x14ac:dyDescent="0.25">
      <c r="A48" s="53">
        <v>5</v>
      </c>
      <c r="B48" s="182" t="s">
        <v>144</v>
      </c>
      <c r="C48" s="49" t="s">
        <v>15</v>
      </c>
      <c r="D48" s="13"/>
      <c r="E48" s="37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</row>
    <row r="49" spans="1:22" ht="47.25" customHeight="1" outlineLevel="3" x14ac:dyDescent="0.25">
      <c r="A49" s="22" t="s">
        <v>20</v>
      </c>
      <c r="B49" s="183"/>
      <c r="C49" s="2" t="s">
        <v>63</v>
      </c>
      <c r="D49" s="182" t="s">
        <v>145</v>
      </c>
      <c r="E49" s="179" t="s">
        <v>146</v>
      </c>
      <c r="F49" s="185" t="s">
        <v>147</v>
      </c>
      <c r="G49" s="185">
        <v>15</v>
      </c>
      <c r="H49" s="22"/>
      <c r="I49" s="22"/>
      <c r="J49" s="22"/>
      <c r="K49" s="22"/>
      <c r="L49" s="14"/>
      <c r="M49" s="14"/>
      <c r="N49" s="14"/>
      <c r="O49" s="14"/>
      <c r="P49" s="14"/>
      <c r="Q49" s="14"/>
      <c r="R49" s="14"/>
      <c r="S49" s="14"/>
      <c r="T49" s="14"/>
    </row>
    <row r="50" spans="1:22" ht="47.25" customHeight="1" outlineLevel="3" x14ac:dyDescent="0.25">
      <c r="A50" s="22" t="s">
        <v>21</v>
      </c>
      <c r="B50" s="183"/>
      <c r="C50" s="2" t="s">
        <v>64</v>
      </c>
      <c r="D50" s="183"/>
      <c r="E50" s="179"/>
      <c r="F50" s="185"/>
      <c r="G50" s="185"/>
      <c r="H50" s="22"/>
      <c r="I50" s="22"/>
      <c r="J50" s="22"/>
      <c r="K50" s="22"/>
      <c r="L50" s="14"/>
      <c r="M50" s="14"/>
      <c r="N50" s="14"/>
      <c r="O50" s="14"/>
      <c r="P50" s="14"/>
      <c r="Q50" s="14"/>
      <c r="R50" s="14"/>
      <c r="S50" s="14"/>
      <c r="T50" s="14"/>
    </row>
    <row r="51" spans="1:22" ht="47.25" customHeight="1" outlineLevel="3" x14ac:dyDescent="0.25">
      <c r="A51" s="22" t="s">
        <v>22</v>
      </c>
      <c r="B51" s="183"/>
      <c r="C51" s="2" t="s">
        <v>65</v>
      </c>
      <c r="D51" s="183"/>
      <c r="E51" s="179"/>
      <c r="F51" s="185"/>
      <c r="G51" s="185"/>
      <c r="H51" s="22"/>
      <c r="I51" s="22"/>
      <c r="J51" s="22"/>
      <c r="K51" s="22"/>
      <c r="L51" s="14"/>
      <c r="M51" s="14"/>
      <c r="N51" s="14"/>
      <c r="O51" s="14"/>
      <c r="P51" s="14"/>
      <c r="Q51" s="14"/>
      <c r="R51" s="14"/>
      <c r="S51" s="14"/>
      <c r="T51" s="14"/>
    </row>
    <row r="52" spans="1:22" ht="47.25" customHeight="1" outlineLevel="3" x14ac:dyDescent="0.25">
      <c r="A52" s="22" t="s">
        <v>23</v>
      </c>
      <c r="B52" s="183"/>
      <c r="C52" s="2" t="s">
        <v>66</v>
      </c>
      <c r="D52" s="183"/>
      <c r="E52" s="179"/>
      <c r="F52" s="185"/>
      <c r="G52" s="185"/>
      <c r="H52" s="22"/>
      <c r="I52" s="22"/>
      <c r="J52" s="22"/>
      <c r="K52" s="22"/>
      <c r="L52" s="14"/>
      <c r="M52" s="14"/>
      <c r="N52" s="14"/>
      <c r="O52" s="14"/>
      <c r="P52" s="14"/>
      <c r="Q52" s="14"/>
      <c r="R52" s="14"/>
      <c r="S52" s="14"/>
      <c r="T52" s="14"/>
    </row>
    <row r="53" spans="1:22" ht="47.25" customHeight="1" outlineLevel="3" x14ac:dyDescent="0.25">
      <c r="A53" s="22" t="s">
        <v>24</v>
      </c>
      <c r="B53" s="183"/>
      <c r="C53" s="2" t="s">
        <v>67</v>
      </c>
      <c r="D53" s="184"/>
      <c r="E53" s="179"/>
      <c r="F53" s="185"/>
      <c r="G53" s="185"/>
      <c r="H53" s="22"/>
      <c r="I53" s="22"/>
      <c r="J53" s="22"/>
      <c r="K53" s="22"/>
      <c r="L53" s="14"/>
      <c r="M53" s="14"/>
      <c r="N53" s="14"/>
      <c r="O53" s="14"/>
      <c r="P53" s="14"/>
      <c r="Q53" s="14"/>
      <c r="R53" s="14"/>
      <c r="S53" s="14"/>
      <c r="T53" s="14"/>
    </row>
    <row r="54" spans="1:22" ht="58.5" customHeight="1" outlineLevel="3" x14ac:dyDescent="0.25">
      <c r="A54" s="22"/>
      <c r="B54" s="183"/>
      <c r="C54" s="3" t="s">
        <v>148</v>
      </c>
      <c r="D54" s="182" t="s">
        <v>148</v>
      </c>
      <c r="E54" s="37"/>
      <c r="F54" s="22"/>
      <c r="G54" s="22"/>
      <c r="H54" s="22"/>
      <c r="I54" s="22"/>
      <c r="J54" s="22"/>
      <c r="K54" s="22"/>
      <c r="L54" s="14"/>
      <c r="M54" s="14"/>
      <c r="N54" s="14"/>
      <c r="O54" s="14"/>
      <c r="P54" s="14"/>
      <c r="Q54" s="14"/>
      <c r="R54" s="14"/>
      <c r="S54" s="14"/>
      <c r="T54" s="14"/>
    </row>
    <row r="55" spans="1:22" ht="47.25" customHeight="1" outlineLevel="3" x14ac:dyDescent="0.25">
      <c r="A55" s="22"/>
      <c r="B55" s="183"/>
      <c r="C55" s="1" t="s">
        <v>149</v>
      </c>
      <c r="D55" s="183"/>
      <c r="E55" s="37" t="s">
        <v>150</v>
      </c>
      <c r="F55" s="22" t="s">
        <v>151</v>
      </c>
      <c r="G55" s="22">
        <v>15</v>
      </c>
      <c r="H55" s="22">
        <v>0</v>
      </c>
      <c r="I55" s="22"/>
      <c r="J55" s="22"/>
      <c r="K55" s="22">
        <v>0</v>
      </c>
      <c r="L55" s="14"/>
      <c r="M55" s="14"/>
      <c r="N55" s="14"/>
      <c r="O55" s="14"/>
      <c r="P55" s="14"/>
      <c r="Q55" s="14"/>
      <c r="R55" s="14"/>
      <c r="S55" s="14"/>
      <c r="T55" s="14"/>
    </row>
    <row r="56" spans="1:22" ht="69.75" customHeight="1" outlineLevel="3" x14ac:dyDescent="0.25">
      <c r="A56" s="22"/>
      <c r="B56" s="184"/>
      <c r="C56" s="1" t="s">
        <v>152</v>
      </c>
      <c r="D56" s="184"/>
      <c r="E56" s="37" t="s">
        <v>153</v>
      </c>
      <c r="F56" s="22" t="s">
        <v>151</v>
      </c>
      <c r="G56" s="22"/>
      <c r="H56" s="22"/>
      <c r="I56" s="22"/>
      <c r="J56" s="22"/>
      <c r="K56" s="22">
        <v>1</v>
      </c>
      <c r="L56" s="14"/>
      <c r="M56" s="14">
        <v>1</v>
      </c>
      <c r="N56" s="14"/>
      <c r="O56" s="14"/>
      <c r="P56" s="14"/>
      <c r="Q56" s="14"/>
      <c r="R56" s="14"/>
      <c r="S56" s="14"/>
      <c r="T56" s="14"/>
      <c r="U56" s="54" t="s">
        <v>178</v>
      </c>
      <c r="V56" s="55" t="s">
        <v>179</v>
      </c>
    </row>
    <row r="57" spans="1:22" s="18" customFormat="1" ht="64.5" customHeight="1" outlineLevel="1" x14ac:dyDescent="0.25">
      <c r="A57" s="16">
        <v>6</v>
      </c>
      <c r="B57" s="179" t="s">
        <v>154</v>
      </c>
      <c r="C57" s="49" t="s">
        <v>155</v>
      </c>
      <c r="D57" s="24"/>
      <c r="E57" s="37"/>
      <c r="F57" s="24"/>
      <c r="G57" s="24"/>
      <c r="H57" s="24"/>
      <c r="I57" s="24"/>
      <c r="J57" s="24"/>
      <c r="K57" s="24"/>
      <c r="L57" s="13"/>
      <c r="M57" s="13"/>
      <c r="N57" s="13"/>
      <c r="O57" s="13"/>
      <c r="P57" s="13"/>
      <c r="Q57" s="13"/>
      <c r="R57" s="13"/>
      <c r="S57" s="13"/>
      <c r="T57" s="13"/>
    </row>
    <row r="58" spans="1:22" s="18" customFormat="1" ht="64.5" customHeight="1" outlineLevel="1" x14ac:dyDescent="0.25">
      <c r="A58" s="180" t="s">
        <v>28</v>
      </c>
      <c r="B58" s="179"/>
      <c r="C58" s="181" t="s">
        <v>156</v>
      </c>
      <c r="D58" s="179" t="s">
        <v>157</v>
      </c>
      <c r="E58" s="37" t="s">
        <v>158</v>
      </c>
      <c r="F58" s="24" t="s">
        <v>159</v>
      </c>
      <c r="G58" s="24">
        <v>306.3</v>
      </c>
      <c r="H58" s="24"/>
      <c r="I58" s="24"/>
      <c r="J58" s="24"/>
      <c r="K58" s="24"/>
      <c r="L58" s="13"/>
      <c r="M58" s="13"/>
      <c r="N58" s="13"/>
      <c r="O58" s="13"/>
      <c r="P58" s="13"/>
      <c r="Q58" s="13"/>
      <c r="R58" s="13"/>
      <c r="S58" s="13"/>
      <c r="T58" s="13"/>
    </row>
    <row r="59" spans="1:22" s="18" customFormat="1" ht="47.25" customHeight="1" outlineLevel="2" x14ac:dyDescent="0.25">
      <c r="A59" s="180"/>
      <c r="B59" s="179"/>
      <c r="C59" s="181"/>
      <c r="D59" s="179"/>
      <c r="E59" s="37" t="s">
        <v>160</v>
      </c>
      <c r="F59" s="24" t="s">
        <v>161</v>
      </c>
      <c r="G59" s="24"/>
      <c r="H59" s="24"/>
      <c r="I59" s="24"/>
      <c r="J59" s="24"/>
      <c r="K59" s="24"/>
      <c r="L59" s="13"/>
      <c r="M59" s="13"/>
      <c r="N59" s="13"/>
      <c r="O59" s="13"/>
      <c r="P59" s="13"/>
      <c r="Q59" s="13"/>
      <c r="R59" s="13"/>
      <c r="S59" s="13"/>
      <c r="T59" s="13"/>
    </row>
    <row r="60" spans="1:22" s="18" customFormat="1" ht="126.75" customHeight="1" outlineLevel="2" x14ac:dyDescent="0.25">
      <c r="A60" s="11" t="s">
        <v>29</v>
      </c>
      <c r="B60" s="179"/>
      <c r="C60" s="56" t="s">
        <v>51</v>
      </c>
      <c r="D60" s="24" t="s">
        <v>162</v>
      </c>
      <c r="E60" s="37" t="s">
        <v>163</v>
      </c>
      <c r="F60" s="24" t="s">
        <v>93</v>
      </c>
      <c r="G60" s="24">
        <v>100</v>
      </c>
      <c r="H60" s="24">
        <v>100</v>
      </c>
      <c r="I60" s="24"/>
      <c r="J60" s="24"/>
      <c r="K60" s="24">
        <v>100</v>
      </c>
      <c r="L60" s="13"/>
      <c r="M60" s="13"/>
      <c r="N60" s="13"/>
      <c r="O60" s="13"/>
      <c r="P60" s="13"/>
      <c r="Q60" s="13"/>
      <c r="R60" s="13"/>
      <c r="S60" s="13"/>
      <c r="T60" s="13"/>
    </row>
    <row r="61" spans="1:22" s="18" customFormat="1" ht="105.75" customHeight="1" outlineLevel="2" x14ac:dyDescent="0.25">
      <c r="A61" s="11" t="s">
        <v>30</v>
      </c>
      <c r="B61" s="179"/>
      <c r="C61" s="56" t="s">
        <v>52</v>
      </c>
      <c r="D61" s="24" t="s">
        <v>164</v>
      </c>
      <c r="E61" s="37" t="s">
        <v>165</v>
      </c>
      <c r="F61" s="24" t="s">
        <v>166</v>
      </c>
      <c r="G61" s="24">
        <v>100</v>
      </c>
      <c r="H61" s="24">
        <v>100</v>
      </c>
      <c r="I61" s="24"/>
      <c r="J61" s="24"/>
      <c r="K61" s="24">
        <v>100</v>
      </c>
      <c r="L61" s="13"/>
      <c r="M61" s="13"/>
      <c r="N61" s="13"/>
      <c r="O61" s="13"/>
      <c r="P61" s="13"/>
      <c r="Q61" s="13"/>
      <c r="R61" s="13"/>
      <c r="S61" s="13"/>
      <c r="T61" s="13"/>
    </row>
  </sheetData>
  <dataConsolidate/>
  <mergeCells count="64"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  <mergeCell ref="F21:F24"/>
    <mergeCell ref="G21:G24"/>
    <mergeCell ref="H21:H24"/>
    <mergeCell ref="K21:K24"/>
    <mergeCell ref="G26:G27"/>
    <mergeCell ref="H26:H27"/>
    <mergeCell ref="K26:K27"/>
    <mergeCell ref="K16:K19"/>
    <mergeCell ref="U16:X19"/>
    <mergeCell ref="U20:X20"/>
    <mergeCell ref="U21:X24"/>
    <mergeCell ref="I16:I19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A46:A47"/>
    <mergeCell ref="C46:C47"/>
    <mergeCell ref="G35:G36"/>
    <mergeCell ref="H35:H36"/>
    <mergeCell ref="K35:K36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B57:B61"/>
    <mergeCell ref="A58:A59"/>
    <mergeCell ref="C58:C59"/>
    <mergeCell ref="D58:D59"/>
    <mergeCell ref="B48:B56"/>
    <mergeCell ref="D49:D53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Приложение 1</vt:lpstr>
      <vt:lpstr>Приложение 2 -ТЭО</vt:lpstr>
      <vt:lpstr>расчет</vt:lpstr>
      <vt:lpstr>'Приложение 2 -ТЭО'!Заголовки_для_печати</vt:lpstr>
      <vt:lpstr>расчет!Заголовки_для_печати</vt:lpstr>
      <vt:lpstr>'Приложение 1'!Область_печати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2026-06-22T12:01:06Z</dcterms:modified>
</cp:coreProperties>
</file>